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CRISTIAN\Downloads\BUEN TRATO 2023\DOCUMENTOS PRECONTRACTUALES\"/>
    </mc:Choice>
  </mc:AlternateContent>
  <workbookProtection workbookAlgorithmName="SHA-512" workbookHashValue="XfhVgtPCPX1KJO2sXadgay7fSXqiaB+WPXSxtUBpcgkb5ZAKBAXqBzPH/fWsS+qnDG1MIHIiqAVJUkJ0d31JtA==" workbookSaltValue="CmW+ylgSIRx0fN3OvwoCtw==" workbookSpinCount="100000" lockStructure="1"/>
  <bookViews>
    <workbookView xWindow="0" yWindow="0" windowWidth="21570" windowHeight="7560" tabRatio="593"/>
  </bookViews>
  <sheets>
    <sheet name=" ESTRUCTURA DE COSTOS 2022" sheetId="10" r:id="rId1"/>
  </sheets>
  <definedNames>
    <definedName name="_xlnm._FilterDatabase" localSheetId="0" hidden="1">' ESTRUCTURA DE COSTOS 2022'!$A$85:$I$94</definedName>
    <definedName name="_xlnm.Print_Area" localSheetId="0">' ESTRUCTURA DE COSTOS 2022'!$A$1:$I$100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10" l="1"/>
  <c r="I96" i="10" l="1"/>
  <c r="I95" i="10"/>
  <c r="I87" i="10"/>
  <c r="I88" i="10"/>
  <c r="I89" i="10"/>
  <c r="I90" i="10"/>
  <c r="I91" i="10"/>
  <c r="I92" i="10"/>
  <c r="I93" i="10"/>
  <c r="I94" i="10"/>
  <c r="I81" i="10"/>
  <c r="I71" i="10"/>
  <c r="I66" i="10"/>
  <c r="I59" i="10"/>
  <c r="I55" i="10"/>
  <c r="I54" i="10"/>
  <c r="I56" i="10"/>
  <c r="I57" i="10"/>
  <c r="I58" i="10"/>
  <c r="I60" i="10"/>
  <c r="I61" i="10"/>
  <c r="I62" i="10"/>
  <c r="I63" i="10"/>
  <c r="I64" i="10"/>
  <c r="I65" i="10"/>
  <c r="I67" i="10"/>
  <c r="I68" i="10"/>
  <c r="I69" i="10"/>
  <c r="I70" i="10"/>
  <c r="I72" i="10"/>
  <c r="I73" i="10"/>
  <c r="I74" i="10"/>
  <c r="I75" i="10"/>
  <c r="I76" i="10"/>
  <c r="I77" i="10"/>
  <c r="I78" i="10"/>
  <c r="I79" i="10"/>
  <c r="I80" i="10"/>
  <c r="I35" i="10"/>
  <c r="I36" i="10"/>
  <c r="I37" i="10"/>
  <c r="I38" i="10"/>
  <c r="I39" i="10"/>
  <c r="I40" i="10"/>
  <c r="I41" i="10"/>
  <c r="I42" i="10"/>
  <c r="I43" i="10"/>
  <c r="I44" i="10"/>
  <c r="I45" i="10"/>
  <c r="I46" i="10"/>
  <c r="I47" i="10"/>
  <c r="I48" i="10"/>
  <c r="I34" i="10"/>
  <c r="I10" i="10"/>
  <c r="I11" i="10"/>
  <c r="I13" i="10"/>
  <c r="I14" i="10"/>
  <c r="I15" i="10"/>
  <c r="I16" i="10"/>
  <c r="I17" i="10"/>
  <c r="I18" i="10"/>
  <c r="I19" i="10"/>
  <c r="I20" i="10"/>
  <c r="I21" i="10"/>
  <c r="I22" i="10"/>
  <c r="I23" i="10"/>
  <c r="I24" i="10"/>
  <c r="I25" i="10"/>
  <c r="I26" i="10"/>
  <c r="I27" i="10"/>
  <c r="I28" i="10"/>
  <c r="I29" i="10"/>
  <c r="I49" i="10" l="1"/>
  <c r="I86" i="10"/>
  <c r="F12" i="10" l="1"/>
  <c r="I12" i="10" s="1"/>
  <c r="I30" i="10" s="1"/>
  <c r="I53" i="10" l="1"/>
  <c r="I82" i="10" s="1"/>
</calcChain>
</file>

<file path=xl/sharedStrings.xml><?xml version="1.0" encoding="utf-8"?>
<sst xmlns="http://schemas.openxmlformats.org/spreadsheetml/2006/main" count="369" uniqueCount="140">
  <si>
    <t xml:space="preserve">ITEM </t>
  </si>
  <si>
    <t>DESCRIPCIÓN</t>
  </si>
  <si>
    <t xml:space="preserve">UNIDAD DE MEDIDA </t>
  </si>
  <si>
    <t>CANTIDAD</t>
  </si>
  <si>
    <t>UNIDAD</t>
  </si>
  <si>
    <t>Recordatorios</t>
  </si>
  <si>
    <t xml:space="preserve">UNIDAD </t>
  </si>
  <si>
    <t>Sillas plásticas.</t>
  </si>
  <si>
    <t>Refrigerios</t>
  </si>
  <si>
    <t>Obra de teatro</t>
  </si>
  <si>
    <t>Pinceles</t>
  </si>
  <si>
    <t>Pliegos de papel periódico para pintar o dibujar.</t>
  </si>
  <si>
    <t>Elementos de papelería</t>
  </si>
  <si>
    <t>Baño Público Portátil</t>
  </si>
  <si>
    <t>Producto de panadería (pastel de pollo, pastel de carne o pastel gloria) + Bebida en caja 200 ml + Fruta que este en cosecha + dulce, empaque y servilletas. Todo empacado en bolsa de papel (Incluido transporte en la localidad) 
*  (EL VALOR UNITARIO CORRESPONDE AL VALOR DEL REFRIGERIO )
* La cantidad de refrigerios pueden cambiar por evento</t>
  </si>
  <si>
    <t>Lapicero con el logo de la Alcaldía Local de Barrios Unidos, los cuales deben ser de plástico reciclado o de algodón de maíz o de cartón.</t>
  </si>
  <si>
    <t>N/A</t>
  </si>
  <si>
    <t>DEPENDENCIA</t>
  </si>
  <si>
    <t>FDLBU (FONDO DE DESARROLLO LOCAL BARRIOS UNIDOS)</t>
  </si>
  <si>
    <t>Objeto del contrato:</t>
  </si>
  <si>
    <t>Ubicación:</t>
  </si>
  <si>
    <t>Alcaldía Local de Barrios Unidos -  Calle 74 A No. 63 – 04</t>
  </si>
  <si>
    <t>PROYECTO</t>
  </si>
  <si>
    <t>Block Origami x 50 hojas que contentan colores verde y azul  (20x20 cm)</t>
  </si>
  <si>
    <t>Cajas de marcadores indelebles de colores surtidos.</t>
  </si>
  <si>
    <t>Peluca</t>
  </si>
  <si>
    <t>Peluca de juez o jueza</t>
  </si>
  <si>
    <t>Globos</t>
  </si>
  <si>
    <t>Paquetes de Globos R12 Multicolor x 50.</t>
  </si>
  <si>
    <t>Pendones Araña</t>
  </si>
  <si>
    <t xml:space="preserve">Sonido </t>
  </si>
  <si>
    <t>Toallas de mano</t>
  </si>
  <si>
    <t>Jabón liquido</t>
  </si>
  <si>
    <t xml:space="preserve">Papel higiénico </t>
  </si>
  <si>
    <t>Reconocimientos</t>
  </si>
  <si>
    <t xml:space="preserve">Dos (2) obras de teatro, con función mínima de 40 minutos cada una.  Debe desarrollar contenidos temáticos relacionados con la promoción del Buen Trato y la Prevención de Violencias en menores de edad (debe tenerse en cuenta la legislación vigente, Ley 1098 de 2006 Código de Infancia y Adolescencia; Decreto 520 de 2011 Política Pública de Infancia y Adolescencia en Bogotá; Decreto 545 de 2011 Política Pública para las Familias). Mínimo 3 actores con el vestuario, temática y guion incluido. </t>
  </si>
  <si>
    <t>Volantes</t>
  </si>
  <si>
    <t>Plan de emergencia</t>
  </si>
  <si>
    <t>Servicio de Ambulancia básica (10 Horas) con dos paramédicos, en donde se pueda se pueda prestar la atención de primero auxilios</t>
  </si>
  <si>
    <t>FUNCIÓN</t>
  </si>
  <si>
    <t xml:space="preserve">Planta eléctrica </t>
  </si>
  <si>
    <t>Estación de café</t>
  </si>
  <si>
    <t xml:space="preserve">2053 BUEN TRATO </t>
  </si>
  <si>
    <t>Estación de café para 100 pax con galletas, agua, aromática, tinto y menaje desechable con personal de servicio y trasporte incluido. Servicio que se utilizara para el cierre de este componente. El servicio se prestará en el perímetro urbano de Bogotá (9 Horas). *(EL VALOR UNITARIO CORRESPONDE A LA ESTACIÓN COMPLETA NO AL VALOR POR PERSONA).</t>
  </si>
  <si>
    <t xml:space="preserve">Capa y antifaz  </t>
  </si>
  <si>
    <t>Capa y  antifaz de superhéroe o superhéroe</t>
  </si>
  <si>
    <t>Mesas plásticas</t>
  </si>
  <si>
    <t>Pendones araña. Soporte en forma de X y lona con ojáleles metálicos,100 x 200 cm, Estándar - Tintas para interiores</t>
  </si>
  <si>
    <t>Botilos plásticos de colores azul, verde, rojo y amarrillo, con doble tapa, líquidos fríos, de 24.5 cm de alto y 6.8 cm de ancho con capacidad para 22.5 oz</t>
  </si>
  <si>
    <t>Sombrero de bruja o mago.</t>
  </si>
  <si>
    <t>Alquiler de mesas plásticas de cuatro patas, con medidas mínimas de 75x75 cm  (incluye transporte)</t>
  </si>
  <si>
    <t>VALOR UNITARIO DE REFERENCIA INCLUYE IVA</t>
  </si>
  <si>
    <t>Tarro de jabón líquido para manos de 1000 ml fragancias surtidas (avena, manzana, frutos rojos).</t>
  </si>
  <si>
    <t>Rollo de papel higiénico de 31 metros cada uno</t>
  </si>
  <si>
    <t>FUNCIONES</t>
  </si>
  <si>
    <t>Suministro de libretas con cubierta en polipropileno, Argollado, min 80 hojas cuadriculadas y estampado (Logo a una tinta)</t>
  </si>
  <si>
    <t xml:space="preserve">Show de danza </t>
  </si>
  <si>
    <t xml:space="preserve">Show de danza de más de 4 integrantes, reconocimiento para artistas de la localidad 
</t>
  </si>
  <si>
    <t>Show de música</t>
  </si>
  <si>
    <t>Show de música, reconocimiento encaminado para artes musicales de la localidad (papayera, batucada, dúo  entre otros)</t>
  </si>
  <si>
    <t>Toro mecánico</t>
  </si>
  <si>
    <t xml:space="preserve">Alquiler de una (1) atracción de toro mecánico, deberá incluir los elementos para su normal funcionamiento, también deberá incluir operario que se encargue de su manejo, por 8 horas, igualmente deberá incluir planta eléctrica, por cinco horas, la cual deberá tener conexiones de voltaje de 220 voltios y de 110 voltios, con capacidad de conexiones en simultanea de 10 atracciones y conexión a sonido profesional.  Incluye trasporte. </t>
  </si>
  <si>
    <t>RECURSO HUMANO PARA LA EJECUCIÓN DE LOS CINCO (5) COMPONENTES</t>
  </si>
  <si>
    <t>ELEMENTO</t>
  </si>
  <si>
    <t>PROFESIONAL</t>
  </si>
  <si>
    <t>PERFIL</t>
  </si>
  <si>
    <t>DISPONIBILIDAD</t>
  </si>
  <si>
    <t>DURACIÓN (SEGÚN LA UNIDAD DE MEDIDA)</t>
  </si>
  <si>
    <t>VALOR TOTAL INCLUYE IVA</t>
  </si>
  <si>
    <t>SUBTOTAL  No. 1 COMPONENTE No. 1</t>
  </si>
  <si>
    <t>SUBTOTAL No. 2 COMPONENTE No. 2</t>
  </si>
  <si>
    <t>SUBTOTAl No. 3 COMPONENTE No. 3</t>
  </si>
  <si>
    <t>SUBTOTAL No. 4 RECURSO HUMANO PARA TODOS LOS COMPONENTES</t>
  </si>
  <si>
    <t>TOTAL 1+2+3+4  INCLUIDO IVA</t>
  </si>
  <si>
    <t>CANT. DE PROFESIONALES</t>
  </si>
  <si>
    <t>ESTRUCTURA DE COSTOS 2023</t>
  </si>
  <si>
    <t xml:space="preserve">PRESTACIÓN DE SERVICIOS PARA LA REALIZACIÓN DE LAS ACTIVIDADES DE ORIENTACIÓN FAMILIAR, PROMOCIÓN DEL BUEN TRATO Y PREVENCIÓN DE LA VIOLENCIA INTRAFAMILIAR EN LA LOCALIDAD DE BARRIOS UNIDOS EN EL 
MARCO DEL PROYECTO 2053 DE BUEN TRATO </t>
  </si>
  <si>
    <t>Sombrero</t>
  </si>
  <si>
    <t>Disfraces</t>
  </si>
  <si>
    <t>Alquiler de disfraces para niños, niñas, adolescentes y jóvenes de 5 a 18 años</t>
  </si>
  <si>
    <t xml:space="preserve">Suministro de bolsas reutilizables en algodón color beige, estampadas con logo y mensaje. Dimensiones 48 cm (ancho) x 49 (alto). </t>
  </si>
  <si>
    <t>Recordatorio</t>
  </si>
  <si>
    <t>Impresos</t>
  </si>
  <si>
    <t>sepertinas</t>
  </si>
  <si>
    <t xml:space="preserve">Paquetes  de serpentinas Multicolor Pack x 4 Unidades, 8 Metros. </t>
  </si>
  <si>
    <t xml:space="preserve">Alquiler sillas plásticas sin brazos por día 
(incluye transporte
</t>
  </si>
  <si>
    <t xml:space="preserve">Diseño y impresión de Volantes tamaño media carta 4x1 en propalcote 115 gr a cuatro (4) colores bàsicos c = cyan (cian), m = magenta (magenta), y = yellow (amarillo), k = black o key (negro) refilados. </t>
  </si>
  <si>
    <t xml:space="preserve">Constancias de participación o asistencia de las familias a color en papel opalina, tamaño (297x210 mm), a una cara, gramaje opalina: 220 gramos, con logos y texto </t>
  </si>
  <si>
    <t xml:space="preserve">Placas conmemorativas de 25x20 madera laminada plateada con logos y texto, las cuales serán entregadas a las familias seleccionadas por su participación activa y compromiso al proceso de orientación y asesoría familiar.  </t>
  </si>
  <si>
    <t xml:space="preserve">COMPONENTE 2: ORIENTACIÓN Y ASESORÍA FAMILIAR  </t>
  </si>
  <si>
    <t>Gorras</t>
  </si>
  <si>
    <t>Gorras en malla frente blanco para sublimación -Full Color con cierre plástico unicolor.</t>
  </si>
  <si>
    <t xml:space="preserve">Paquetes de Toallas de mano doblada en Z natural hoja doble 1 faro x 150 hojas. </t>
  </si>
  <si>
    <t>COMPONENTE 3: POSICIONAMIENTO Y PROMOCIÓN DEL BUEN TRATO EN JORNADAS LOCALES</t>
  </si>
  <si>
    <t xml:space="preserve">Alquiler de baños móviles y/o portátiles con insumos (Papel higiénico) que suplan 8 horas de labor, debe incluir operario que se encargue de su manejo y aseo por 8 hora, deberán incluir lavamanos, deberán ir identificados el baño de Hombre y el baño de Mujer.  Incluye transportes. </t>
  </si>
  <si>
    <t>Carpas 3 x 3 
para exteriores</t>
  </si>
  <si>
    <t xml:space="preserve">
Alquiler de carpas con contrapeso para exteriores con medidas de 3X3 mts, con mínimo 1,90 mts de alto, (Armada) (incluye transporte y 3 laterales). 
</t>
  </si>
  <si>
    <t>Alquiler de carpa con contrapeso, para exteriores con medidas de 4x4 mts, con mínimo 1,90 mts de alto, (Armada) (incluye transporte y 3 laterales).</t>
  </si>
  <si>
    <t xml:space="preserve">Pinturas  o Témperas </t>
  </si>
  <si>
    <t>Caballetes</t>
  </si>
  <si>
    <t>Alquiler de ocho (8) caballetes infantiles para pintar con todos sus elementos necesarios para su correcto funcionamiento. (incluye transporte)</t>
  </si>
  <si>
    <t xml:space="preserve">Kits de témperas de 6 colores primarios con paleta de mezclas y pincel.   </t>
  </si>
  <si>
    <t xml:space="preserve">Pinceles nylon pelo pintura, mango de madera, surtido #2, #4, #6, #12 </t>
  </si>
  <si>
    <t>Alquiler de planta eléctrica insonora 25 kva, parcial e corriente de 10 metros, trifásica tierra y un neutro. (Equipo utilizado para generar la energía necesaria para el tomo mecánico, sonido e implementos). El servicio se debe prestar por 8 horas con operario incluido. Adicionalmente se debe suministrar (2) extensiones de mínimo 100 metros, con multitomas para conectar los equipos necesarios en el desarrollo del evento y se debe contemplar costos necesarios para el debido funcionamiento(combustible). Incluye transporte.</t>
  </si>
  <si>
    <t xml:space="preserve">Servicio de alquiler de sonido Básico el cual debe incluir como mínimo: 
• 2 cabinas pasivas de 1500 wtts doble parlante de 15 pulgadas y drive de 2 pulgadas amplificación QSC. 
• 2 bajos autoaplificadas de 18 pulgadas de 1500 wtts. 
• 1 micrófono inalámbrico con su base respectiva, base y transmisor con antenas. 
• 2 micrófonos alámbricos. 
• 2 bases para micrófono con su respectiva piaña. 
• 1 consola de 16 canales.   
NOTA: El servicio incluye operador de audio, unidad reproductora para 
DVD/CD/MP3/MP4, extensiones para garantizar el servicio, cables de audio, Carpa 3*3 y transporte en Bogotá. 
</t>
  </si>
  <si>
    <t>Títeres</t>
  </si>
  <si>
    <t xml:space="preserve">Un show de títeres con todos los insumos necesarios para su presentación (mínimo 4 títeres) + Operador con duración de 30 minutos la función.  </t>
  </si>
  <si>
    <t>Afiches</t>
  </si>
  <si>
    <t>Diseño e impresión de Afiche tamaño medio pliego en propalcote 115 gr a cuatro (4) colores bàsicos c = cyan (cian), m = magenta (magenta), y = yellow (amarillo), k = black o key (negro) refilados.</t>
  </si>
  <si>
    <t>Inflables</t>
  </si>
  <si>
    <t>Alquier de feria de pueblo inflable, la cual incluye: -8x2 metros + transporte + instalación + operario por juego + 4 juegos a convenir (Baloncesto, Golazo, Tiro al Blanco, Triqui, tic tac toe, Botella, Rana). *Debe contar con Certificado de Funcionamiento</t>
  </si>
  <si>
    <t>Carpas
4X4</t>
  </si>
  <si>
    <t xml:space="preserve">Alquiler de carpas con contrapeso, con capacidad para 30 personas por día (Armada), las cuales serán ubicadas en las instalaciones definidas por la supervisión dentro de la Localidad de Barrios Unidos (incluye transporte) Incluye 3 laterales.  </t>
  </si>
  <si>
    <t>RECURSO HUMANO PARA LA EJECUCIÓN DE LOS CUATRO COMPONENTES</t>
  </si>
  <si>
    <t xml:space="preserve"> Coordinador general del contrato </t>
  </si>
  <si>
    <t xml:space="preserve"> Psicólogos (as) </t>
  </si>
  <si>
    <t xml:space="preserve"> Trabajador(a) social </t>
  </si>
  <si>
    <t xml:space="preserve"> Profesional de ciencias humanas y/o sociales</t>
  </si>
  <si>
    <t xml:space="preserve">Profesional en Derecho </t>
  </si>
  <si>
    <t>Abogado (a) con posgrado en derecho de familia con Tarjeta Profesional, con experiencia mínima de 36 meses en asesoría a familias en situación de violencia intrafamiliar o poblaciones vulnerables y/o rutas de atención para casos de violencia intrafamiliar (por 2 horas)</t>
  </si>
  <si>
    <t xml:space="preserve"> Animador  </t>
  </si>
  <si>
    <t xml:space="preserve">Bachiller con Experiencia de mínimo un (1) año en recreación y/o animación de eventos, por día de  8 horas Diurnas, (Con identificación y  uniformes por 9 dias con jornadas de 8 horas) </t>
  </si>
  <si>
    <t xml:space="preserve"> Recreador </t>
  </si>
  <si>
    <t xml:space="preserve">Gestor de apoyo </t>
  </si>
  <si>
    <t>Profesor de Arte</t>
  </si>
  <si>
    <t xml:space="preserve">Profesional en las Ciencias Sociales y/o administrativas con posgrado con experiencia mínima profesional de 36 meses en coordinación y/o ejecución de procesos sociales y/o cargos de nivel directivo y/o  gerencial con población afectada por violencia intrafamiliar y/o sexual en situación de vulnerabilidad. Por el tiempo de ejecución del contrato cinco (5) meses
</t>
  </si>
  <si>
    <t>mes</t>
  </si>
  <si>
    <t xml:space="preserve">Psicólogo (a) con Tarjeta Profesional con Experiencia profesional de 18 meses en asesoría a familias en situación de violencia intrafamiliar o poblaciones vulnerables. Por el tiempo de ejecución del contrato cinco (5) meses
</t>
  </si>
  <si>
    <t xml:space="preserve">Trabajador Social con 18 meses de experiencia en asesoría a familias en situación de violencia Intrafamiliar o poblaciones vulnerables. Por el tiempo de ejecución del contrato cinco (5) meses
</t>
  </si>
  <si>
    <t>Bachiller Experiencia de mínimo tres (3) años en teatro o artes escénicas. Por el tiempo de ejecución del contrato, cinco (5) meses</t>
  </si>
  <si>
    <t xml:space="preserve">Profesional en ciencias humanas /o sociales y/o Abogado  con 24 meses de experiencia en actividades de facilitador y/o tallerista y/o docente y que al menos 12 meses de experiencia sea en trabajo con comunidad o jóvenes en temas de derechos sexuales y reproductivos y/o habilidades para la vida. (por 7 dias)
</t>
  </si>
  <si>
    <t>día</t>
  </si>
  <si>
    <t>Hora</t>
  </si>
  <si>
    <t>Bachiller con mínimo 6 meses de experiencia en recreación infantiles y/o actividades recreativas para toda la familia.
Nota: El Recreacioncita debe garantizar un (1) show de aeróbicos.</t>
  </si>
  <si>
    <t>Título de bachiller Con experiencia de mínimo seis (6) meses de experiencia general y/o apoyo logístico. Por días (diez días) con jornadas de 8 horas, para las (7) ferias de la sexualidad componente No.1, el cierre del componente No. 2 y Actividad del buen trato componente No. 3</t>
  </si>
  <si>
    <t xml:space="preserve">COMPONENTE 1: PREVENCIÓN DE VIOLENCIA INTRAFAMILIAR, VIOLENCIA SEXUAL Y PROMOCIÓN Y GARANTÍA DE DERECHOS. </t>
  </si>
  <si>
    <r>
      <rPr>
        <b/>
        <sz val="12"/>
        <color theme="1"/>
        <rFont val="Garamond"/>
        <family val="1"/>
      </rPr>
      <t>Nota:</t>
    </r>
    <r>
      <rPr>
        <sz val="12"/>
        <color theme="1"/>
        <rFont val="Garamond"/>
        <family val="1"/>
      </rPr>
      <t xml:space="preserve"> La estructura de costos de elaboró de acuerdo al estudio de mercado realizado, en donde se determinaron los valores unitarios de referencia incluido Iva.</t>
    </r>
  </si>
  <si>
    <r>
      <t>Impresión de pack de 500 afiches en papel propalcote de 200 gr, a 4x0 tintas. Dimensiones:</t>
    </r>
    <r>
      <rPr>
        <b/>
        <sz val="12"/>
        <rFont val="Garamond"/>
        <family val="1"/>
      </rPr>
      <t xml:space="preserve"> 1/2 pliego</t>
    </r>
    <r>
      <rPr>
        <sz val="12"/>
        <rFont val="Garamond"/>
        <family val="1"/>
      </rPr>
      <t>.</t>
    </r>
  </si>
  <si>
    <r>
      <t xml:space="preserve">Impresión de pack de 500 afiches en papel propalcote de 200 gr, a 4x0 tintas. Dimensiones: </t>
    </r>
    <r>
      <rPr>
        <b/>
        <sz val="12"/>
        <rFont val="Garamond"/>
        <family val="1"/>
      </rPr>
      <t>1/2 carta</t>
    </r>
    <r>
      <rPr>
        <sz val="12"/>
        <rFont val="Garamond"/>
        <family val="1"/>
      </rPr>
      <t>.</t>
    </r>
  </si>
  <si>
    <r>
      <rPr>
        <b/>
        <sz val="12"/>
        <color theme="1"/>
        <rFont val="Garamond"/>
        <family val="1"/>
      </rPr>
      <t>Elaboró</t>
    </r>
    <r>
      <rPr>
        <sz val="12"/>
        <color theme="1"/>
        <rFont val="Garamond"/>
        <family val="1"/>
      </rPr>
      <t xml:space="preserve">: Liliana Maritza Roa Baquero – Profesional de Planeación FDLBU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</si>
</sst>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 #,##0_-;\-&quot;$&quot;\ * #,##0_-;_-&quot;$&quot;\ * &quot;-&quot;_-;_-@_-"/>
    <numFmt numFmtId="43" formatCode="_-* #,##0.00_-;\-* #,##0.00_-;_-* &quot;-&quot;??_-;_-@_-"/>
    <numFmt numFmtId="164" formatCode="* #,##0.00&quot; € &quot;;\-* #,##0.00&quot; € &quot;;* \-#&quot; € &quot;;@\ "/>
    <numFmt numFmtId="165" formatCode="_-[$$-240A]\ * #,##0.00_-;\-[$$-240A]\ * #,##0.00_-;_-[$$-240A]\ * &quot;-&quot;??_-;_-@_-"/>
  </numFmts>
  <fonts count="12" x14ac:knownFonts="1">
    <font>
      <sz val="10"/>
      <name val="Arial"/>
      <family val="2"/>
    </font>
    <font>
      <sz val="10"/>
      <name val="Arial"/>
      <family val="2"/>
    </font>
    <font>
      <b/>
      <sz val="12"/>
      <name val="Garamond"/>
      <family val="1"/>
    </font>
    <font>
      <sz val="12"/>
      <name val="Garamond"/>
      <family val="1"/>
    </font>
    <font>
      <sz val="12"/>
      <color rgb="FF000000"/>
      <name val="Garamond"/>
      <family val="1"/>
    </font>
    <font>
      <b/>
      <sz val="11"/>
      <color indexed="8"/>
      <name val="Garamond"/>
      <family val="1"/>
    </font>
    <font>
      <sz val="12"/>
      <color theme="1"/>
      <name val="Garamond"/>
      <family val="1"/>
    </font>
    <font>
      <b/>
      <sz val="12"/>
      <color theme="1"/>
      <name val="Garamond"/>
      <family val="1"/>
    </font>
    <font>
      <b/>
      <sz val="12"/>
      <color indexed="8"/>
      <name val="Garamond"/>
      <family val="1"/>
    </font>
    <font>
      <b/>
      <sz val="12"/>
      <color rgb="FF000000"/>
      <name val="Garamond"/>
      <family val="1"/>
    </font>
    <font>
      <sz val="12"/>
      <color indexed="8"/>
      <name val="Garamond"/>
      <family val="1"/>
    </font>
    <font>
      <b/>
      <sz val="14"/>
      <name val="Garamond"/>
      <family val="1"/>
    </font>
  </fonts>
  <fills count="6">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8" tint="0.79998168889431442"/>
        <bgColor rgb="FFA5A5A5"/>
      </patternFill>
    </fill>
    <fill>
      <patternFill patternType="solid">
        <fgColor theme="8" tint="0.59999389629810485"/>
        <bgColor rgb="FFA5A5A5"/>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s>
  <cellStyleXfs count="9">
    <xf numFmtId="0" fontId="0" fillId="0" borderId="0"/>
    <xf numFmtId="164" fontId="1" fillId="0" borderId="0" applyFill="0" applyBorder="0" applyAlignment="0" applyProtection="0"/>
    <xf numFmtId="164" fontId="1" fillId="0" borderId="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87">
    <xf numFmtId="0" fontId="0" fillId="0" borderId="0" xfId="0"/>
    <xf numFmtId="0" fontId="2" fillId="2" borderId="26" xfId="0" applyFont="1" applyFill="1" applyBorder="1" applyAlignment="1">
      <alignment horizontal="right" vertical="center"/>
    </xf>
    <xf numFmtId="0" fontId="2" fillId="2" borderId="6" xfId="0" applyFont="1" applyFill="1" applyBorder="1" applyAlignment="1">
      <alignment horizontal="right" vertical="center"/>
    </xf>
    <xf numFmtId="0" fontId="2" fillId="2" borderId="15" xfId="0" applyFont="1" applyFill="1" applyBorder="1" applyAlignment="1">
      <alignment horizontal="right" vertical="center"/>
    </xf>
    <xf numFmtId="165" fontId="2" fillId="2" borderId="27" xfId="0" applyNumberFormat="1" applyFont="1" applyFill="1" applyBorder="1" applyAlignment="1">
      <alignment horizontal="center" vertical="center" wrapText="1"/>
    </xf>
    <xf numFmtId="0" fontId="2" fillId="2" borderId="21" xfId="0" applyFont="1" applyFill="1" applyBorder="1" applyAlignment="1">
      <alignment horizontal="right" vertical="center"/>
    </xf>
    <xf numFmtId="0" fontId="2" fillId="2" borderId="22" xfId="0" applyFont="1" applyFill="1" applyBorder="1" applyAlignment="1">
      <alignment horizontal="right" vertical="center"/>
    </xf>
    <xf numFmtId="0" fontId="2" fillId="2" borderId="23" xfId="0" applyFont="1" applyFill="1" applyBorder="1" applyAlignment="1">
      <alignment horizontal="right" vertical="center"/>
    </xf>
    <xf numFmtId="165" fontId="2" fillId="2" borderId="18" xfId="0" applyNumberFormat="1" applyFont="1" applyFill="1" applyBorder="1" applyAlignment="1">
      <alignment horizontal="center" vertical="center" wrapText="1"/>
    </xf>
    <xf numFmtId="0" fontId="6" fillId="3" borderId="0" xfId="3" applyFont="1" applyFill="1" applyAlignment="1">
      <alignment horizontal="left" vertical="center" wrapText="1"/>
    </xf>
    <xf numFmtId="0" fontId="6" fillId="3" borderId="0" xfId="3" applyFont="1" applyFill="1" applyAlignment="1">
      <alignment horizontal="left" vertical="center"/>
    </xf>
    <xf numFmtId="0" fontId="8" fillId="2" borderId="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3" fillId="0" borderId="1" xfId="8"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3" borderId="1" xfId="1" applyNumberFormat="1" applyFont="1" applyFill="1" applyBorder="1" applyAlignment="1">
      <alignment horizontal="center" vertical="center" wrapText="1"/>
    </xf>
    <xf numFmtId="165" fontId="3" fillId="0" borderId="25" xfId="0" applyNumberFormat="1" applyFont="1" applyFill="1" applyBorder="1" applyAlignment="1">
      <alignment horizontal="center" vertical="center" wrapText="1"/>
    </xf>
    <xf numFmtId="0" fontId="3" fillId="3" borderId="7" xfId="0" applyFont="1" applyFill="1" applyBorder="1" applyAlignment="1">
      <alignment horizontal="center"/>
    </xf>
    <xf numFmtId="0" fontId="3" fillId="3" borderId="2" xfId="0" applyFont="1" applyFill="1" applyBorder="1"/>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42" fontId="3" fillId="0" borderId="0" xfId="7" applyFont="1" applyFill="1"/>
    <xf numFmtId="0" fontId="3" fillId="0" borderId="0" xfId="0" applyFont="1" applyFill="1" applyBorder="1"/>
    <xf numFmtId="0" fontId="9" fillId="4" borderId="8" xfId="0" applyFont="1" applyFill="1" applyBorder="1" applyAlignment="1">
      <alignment horizontal="center" vertical="center"/>
    </xf>
    <xf numFmtId="0" fontId="3" fillId="3" borderId="1" xfId="0" applyFont="1" applyFill="1" applyBorder="1"/>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9" fillId="3" borderId="8" xfId="0" applyFont="1" applyFill="1" applyBorder="1" applyAlignment="1"/>
    <xf numFmtId="0" fontId="9" fillId="3" borderId="1" xfId="0" applyFont="1" applyFill="1" applyBorder="1" applyAlignment="1"/>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9" fillId="3" borderId="8" xfId="0" applyFont="1" applyFill="1" applyBorder="1" applyAlignment="1">
      <alignment horizontal="lef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9" fillId="3" borderId="9" xfId="0" applyFont="1" applyFill="1" applyBorder="1" applyAlignment="1">
      <alignment horizontal="left" vertical="center"/>
    </xf>
    <xf numFmtId="0" fontId="3" fillId="3" borderId="10" xfId="0" applyFont="1" applyFill="1" applyBorder="1"/>
    <xf numFmtId="0" fontId="3" fillId="3" borderId="14"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5"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0" xfId="0" applyFont="1" applyFill="1" applyBorder="1" applyAlignment="1">
      <alignment horizontal="center" vertical="center"/>
    </xf>
    <xf numFmtId="42" fontId="8" fillId="0" borderId="0" xfId="7" applyFont="1" applyFill="1" applyAlignment="1">
      <alignment horizontal="center" vertical="center" wrapText="1"/>
    </xf>
    <xf numFmtId="0" fontId="8"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 fontId="3" fillId="0" borderId="1" xfId="6"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43" fontId="3" fillId="0" borderId="1" xfId="6" applyFont="1" applyFill="1" applyBorder="1" applyAlignment="1">
      <alignment horizontal="center" vertical="center" wrapText="1"/>
    </xf>
    <xf numFmtId="0" fontId="2" fillId="3" borderId="28"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29"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1" fontId="3" fillId="0" borderId="3" xfId="6" applyNumberFormat="1" applyFont="1" applyFill="1" applyBorder="1" applyAlignment="1">
      <alignment horizontal="center" vertical="center" wrapText="1"/>
    </xf>
    <xf numFmtId="1" fontId="3" fillId="0" borderId="5" xfId="6" applyNumberFormat="1" applyFont="1" applyFill="1" applyBorder="1" applyAlignment="1">
      <alignment horizontal="center" vertical="center" wrapText="1"/>
    </xf>
    <xf numFmtId="42" fontId="6" fillId="0" borderId="30" xfId="7" applyFont="1" applyFill="1" applyBorder="1" applyAlignment="1">
      <alignment horizontal="center" vertical="center"/>
    </xf>
    <xf numFmtId="43" fontId="3" fillId="0" borderId="16" xfId="6" applyFont="1" applyFill="1" applyBorder="1" applyAlignment="1">
      <alignment horizontal="center" vertical="center" wrapText="1"/>
    </xf>
    <xf numFmtId="43" fontId="3" fillId="0" borderId="16" xfId="6" applyFont="1" applyFill="1" applyBorder="1" applyAlignment="1">
      <alignment horizontal="center" vertical="center" wrapText="1"/>
    </xf>
    <xf numFmtId="43" fontId="3" fillId="0" borderId="18" xfId="6" applyFont="1" applyFill="1" applyBorder="1" applyAlignment="1">
      <alignment horizontal="center" vertical="center" wrapText="1"/>
    </xf>
    <xf numFmtId="43" fontId="3" fillId="0" borderId="17" xfId="6" applyFont="1" applyFill="1" applyBorder="1" applyAlignment="1">
      <alignment horizontal="center" vertical="center" wrapText="1"/>
    </xf>
    <xf numFmtId="43" fontId="3" fillId="0" borderId="18" xfId="6" applyFont="1" applyFill="1" applyBorder="1" applyAlignment="1">
      <alignment horizontal="center" vertical="center" wrapText="1"/>
    </xf>
    <xf numFmtId="0" fontId="3" fillId="0" borderId="1" xfId="0" applyFont="1" applyFill="1" applyBorder="1" applyAlignment="1">
      <alignment horizontal="center" wrapText="1"/>
    </xf>
    <xf numFmtId="165" fontId="3" fillId="0" borderId="0" xfId="0" applyNumberFormat="1" applyFont="1" applyFill="1" applyBorder="1"/>
    <xf numFmtId="0" fontId="6" fillId="3" borderId="0" xfId="3" applyFont="1" applyFill="1" applyAlignment="1"/>
    <xf numFmtId="165" fontId="3" fillId="3" borderId="0" xfId="0" applyNumberFormat="1" applyFont="1" applyFill="1" applyAlignment="1">
      <alignment horizontal="center" vertical="center" wrapText="1"/>
    </xf>
    <xf numFmtId="0" fontId="3" fillId="3" borderId="0" xfId="0" applyFont="1" applyFill="1" applyAlignment="1">
      <alignment horizontal="center" vertical="center" wrapText="1"/>
    </xf>
    <xf numFmtId="0" fontId="3" fillId="0" borderId="0" xfId="0" applyFont="1"/>
    <xf numFmtId="0" fontId="3" fillId="0" borderId="0" xfId="0" applyFont="1" applyAlignment="1">
      <alignment horizontal="center" vertical="center" wrapText="1"/>
    </xf>
    <xf numFmtId="165" fontId="3" fillId="0" borderId="0" xfId="1" applyNumberFormat="1" applyFont="1" applyAlignment="1">
      <alignment horizontal="center" vertical="center" wrapText="1"/>
    </xf>
    <xf numFmtId="0" fontId="10" fillId="0" borderId="0" xfId="0" applyFont="1" applyAlignment="1">
      <alignment horizontal="center" vertical="center"/>
    </xf>
    <xf numFmtId="0" fontId="11" fillId="2" borderId="26" xfId="0" applyFont="1" applyFill="1" applyBorder="1" applyAlignment="1">
      <alignment horizontal="right" vertical="center"/>
    </xf>
    <xf numFmtId="0" fontId="11" fillId="2" borderId="6" xfId="0" applyFont="1" applyFill="1" applyBorder="1" applyAlignment="1">
      <alignment horizontal="right" vertical="center"/>
    </xf>
    <xf numFmtId="0" fontId="11" fillId="2" borderId="15" xfId="0" applyFont="1" applyFill="1" applyBorder="1" applyAlignment="1">
      <alignment horizontal="right" vertical="center"/>
    </xf>
    <xf numFmtId="165" fontId="11" fillId="2" borderId="27"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cellXfs>
  <cellStyles count="9">
    <cellStyle name="Millares" xfId="6" builtinId="3"/>
    <cellStyle name="Moneda" xfId="1" builtinId="4"/>
    <cellStyle name="Moneda [0]" xfId="7" builtinId="7"/>
    <cellStyle name="Moneda 2" xfId="2"/>
    <cellStyle name="Normal" xfId="0" builtinId="0"/>
    <cellStyle name="Normal 2" xfId="3"/>
    <cellStyle name="Normal 3" xfId="4"/>
    <cellStyle name="Normal 4" xfId="5"/>
    <cellStyle name="Porcentaje" xfId="8"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CC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86031</xdr:colOff>
      <xdr:row>0</xdr:row>
      <xdr:rowOff>0</xdr:rowOff>
    </xdr:from>
    <xdr:ext cx="3003382" cy="677020"/>
    <xdr:pic>
      <xdr:nvPicPr>
        <xdr:cNvPr id="2" name="image1.png">
          <a:extLst>
            <a:ext uri="{FF2B5EF4-FFF2-40B4-BE49-F238E27FC236}">
              <a16:creationId xmlns:a16="http://schemas.microsoft.com/office/drawing/2014/main" id="{54D75C62-2B87-46D9-887E-708AEB034057}"/>
            </a:ext>
          </a:extLst>
        </xdr:cNvPr>
        <xdr:cNvPicPr preferRelativeResize="0"/>
      </xdr:nvPicPr>
      <xdr:blipFill>
        <a:blip xmlns:r="http://schemas.openxmlformats.org/officeDocument/2006/relationships" r:embed="rId1" cstate="print">
          <a:clrChange>
            <a:clrFrom>
              <a:srgbClr val="FFFFFF"/>
            </a:clrFrom>
            <a:clrTo>
              <a:srgbClr val="FFFFFF">
                <a:alpha val="0"/>
              </a:srgbClr>
            </a:clrTo>
          </a:clrChange>
        </a:blip>
        <a:stretch>
          <a:fillRect/>
        </a:stretch>
      </xdr:blipFill>
      <xdr:spPr>
        <a:xfrm>
          <a:off x="541574" y="0"/>
          <a:ext cx="3003382" cy="677020"/>
        </a:xfrm>
        <a:prstGeom prst="rect">
          <a:avLst/>
        </a:prstGeom>
        <a:noFill/>
      </xdr:spPr>
    </xdr:pic>
    <xdr:clientData fLocksWithSheet="0"/>
  </xdr:oneCellAnchor>
  <xdr:twoCellAnchor editAs="oneCell">
    <xdr:from>
      <xdr:col>3</xdr:col>
      <xdr:colOff>406161</xdr:colOff>
      <xdr:row>98</xdr:row>
      <xdr:rowOff>131305</xdr:rowOff>
    </xdr:from>
    <xdr:to>
      <xdr:col>3</xdr:col>
      <xdr:colOff>535562</xdr:colOff>
      <xdr:row>98</xdr:row>
      <xdr:rowOff>283705</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32485" y="98597393"/>
          <a:ext cx="129401" cy="152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showGridLines="0" tabSelected="1" zoomScale="85" zoomScaleNormal="85" zoomScaleSheetLayoutView="85" workbookViewId="0">
      <selection activeCell="H9" sqref="H9"/>
    </sheetView>
  </sheetViews>
  <sheetFormatPr baseColWidth="10" defaultColWidth="11.42578125" defaultRowHeight="14.85" customHeight="1" x14ac:dyDescent="0.25"/>
  <cols>
    <col min="1" max="1" width="7.85546875" style="81" customWidth="1"/>
    <col min="2" max="2" width="18.7109375" style="78" customWidth="1"/>
    <col min="3" max="3" width="39.85546875" style="78" customWidth="1"/>
    <col min="4" max="4" width="22" style="78" customWidth="1"/>
    <col min="5" max="5" width="14.140625" style="79" customWidth="1"/>
    <col min="6" max="6" width="15.42578125" style="79" customWidth="1"/>
    <col min="7" max="7" width="18.5703125" style="79" customWidth="1"/>
    <col min="8" max="8" width="16.85546875" style="80" customWidth="1"/>
    <col min="9" max="9" width="23.140625" style="79" customWidth="1"/>
    <col min="10" max="10" width="16.28515625" style="30" customWidth="1"/>
    <col min="11" max="11" width="16.5703125" style="31" customWidth="1"/>
    <col min="12" max="16384" width="11.42578125" style="31"/>
  </cols>
  <sheetData>
    <row r="1" spans="1:10" ht="57" customHeight="1" x14ac:dyDescent="0.25">
      <c r="A1" s="25"/>
      <c r="B1" s="26"/>
      <c r="C1" s="26"/>
      <c r="D1" s="27" t="s">
        <v>75</v>
      </c>
      <c r="E1" s="28"/>
      <c r="F1" s="28"/>
      <c r="G1" s="28"/>
      <c r="H1" s="28"/>
      <c r="I1" s="29"/>
    </row>
    <row r="2" spans="1:10" ht="33.75" customHeight="1" x14ac:dyDescent="0.25">
      <c r="A2" s="32" t="s">
        <v>17</v>
      </c>
      <c r="B2" s="33"/>
      <c r="C2" s="33"/>
      <c r="D2" s="34" t="s">
        <v>18</v>
      </c>
      <c r="E2" s="35"/>
      <c r="F2" s="35"/>
      <c r="G2" s="35"/>
      <c r="H2" s="35"/>
      <c r="I2" s="36"/>
    </row>
    <row r="3" spans="1:10" ht="15.75" x14ac:dyDescent="0.25">
      <c r="A3" s="37" t="s">
        <v>22</v>
      </c>
      <c r="B3" s="38"/>
      <c r="C3" s="39" t="s">
        <v>42</v>
      </c>
      <c r="D3" s="40"/>
      <c r="E3" s="40"/>
      <c r="F3" s="40"/>
      <c r="G3" s="40"/>
      <c r="H3" s="40"/>
      <c r="I3" s="41"/>
    </row>
    <row r="4" spans="1:10" ht="50.25" customHeight="1" x14ac:dyDescent="0.25">
      <c r="A4" s="42" t="s">
        <v>19</v>
      </c>
      <c r="B4" s="33"/>
      <c r="C4" s="43" t="s">
        <v>76</v>
      </c>
      <c r="D4" s="44"/>
      <c r="E4" s="44"/>
      <c r="F4" s="44"/>
      <c r="G4" s="44"/>
      <c r="H4" s="44"/>
      <c r="I4" s="45"/>
    </row>
    <row r="5" spans="1:10" ht="16.5" thickBot="1" x14ac:dyDescent="0.3">
      <c r="A5" s="46" t="s">
        <v>20</v>
      </c>
      <c r="B5" s="47"/>
      <c r="C5" s="48" t="s">
        <v>21</v>
      </c>
      <c r="D5" s="49"/>
      <c r="E5" s="49"/>
      <c r="F5" s="49"/>
      <c r="G5" s="49"/>
      <c r="H5" s="49"/>
      <c r="I5" s="50"/>
    </row>
    <row r="6" spans="1:10" ht="16.5" thickBot="1" x14ac:dyDescent="0.3">
      <c r="A6" s="51"/>
      <c r="B6" s="51"/>
      <c r="C6" s="51"/>
      <c r="D6" s="51"/>
      <c r="E6" s="51"/>
      <c r="F6" s="51"/>
      <c r="G6" s="51"/>
      <c r="H6" s="51"/>
      <c r="I6" s="52"/>
    </row>
    <row r="7" spans="1:10" s="54" customFormat="1" ht="25.5" customHeight="1" x14ac:dyDescent="0.2">
      <c r="A7" s="11" t="s">
        <v>135</v>
      </c>
      <c r="B7" s="12"/>
      <c r="C7" s="12"/>
      <c r="D7" s="12"/>
      <c r="E7" s="12"/>
      <c r="F7" s="12"/>
      <c r="G7" s="12"/>
      <c r="H7" s="12"/>
      <c r="I7" s="13"/>
      <c r="J7" s="53"/>
    </row>
    <row r="8" spans="1:10" s="54" customFormat="1" ht="57" customHeight="1" x14ac:dyDescent="0.2">
      <c r="A8" s="14" t="s">
        <v>0</v>
      </c>
      <c r="B8" s="15" t="s">
        <v>63</v>
      </c>
      <c r="C8" s="16" t="s">
        <v>1</v>
      </c>
      <c r="D8" s="55" t="s">
        <v>2</v>
      </c>
      <c r="E8" s="55"/>
      <c r="F8" s="55" t="s">
        <v>3</v>
      </c>
      <c r="G8" s="55"/>
      <c r="H8" s="15" t="s">
        <v>51</v>
      </c>
      <c r="I8" s="17" t="s">
        <v>68</v>
      </c>
      <c r="J8" s="53"/>
    </row>
    <row r="9" spans="1:10" ht="39.75" customHeight="1" x14ac:dyDescent="0.25">
      <c r="A9" s="18">
        <v>1</v>
      </c>
      <c r="B9" s="22" t="s">
        <v>44</v>
      </c>
      <c r="C9" s="22" t="s">
        <v>45</v>
      </c>
      <c r="D9" s="56" t="s">
        <v>6</v>
      </c>
      <c r="E9" s="56" t="s">
        <v>6</v>
      </c>
      <c r="F9" s="57">
        <v>1</v>
      </c>
      <c r="G9" s="57" t="s">
        <v>16</v>
      </c>
      <c r="H9" s="23">
        <v>199125</v>
      </c>
      <c r="I9" s="24">
        <f>+ROUND((H9*F9),0)</f>
        <v>199125</v>
      </c>
    </row>
    <row r="10" spans="1:10" ht="18.75" customHeight="1" x14ac:dyDescent="0.25">
      <c r="A10" s="18">
        <v>2</v>
      </c>
      <c r="B10" s="22" t="s">
        <v>77</v>
      </c>
      <c r="C10" s="22" t="s">
        <v>49</v>
      </c>
      <c r="D10" s="56" t="s">
        <v>6</v>
      </c>
      <c r="E10" s="56" t="s">
        <v>6</v>
      </c>
      <c r="F10" s="57">
        <v>1</v>
      </c>
      <c r="G10" s="57" t="s">
        <v>16</v>
      </c>
      <c r="H10" s="23">
        <v>91500</v>
      </c>
      <c r="I10" s="24">
        <f t="shared" ref="I10:I29" si="0">+ROUND((H10*F10),0)</f>
        <v>91500</v>
      </c>
    </row>
    <row r="11" spans="1:10" ht="118.5" customHeight="1" x14ac:dyDescent="0.25">
      <c r="A11" s="18">
        <v>3</v>
      </c>
      <c r="B11" s="22" t="s">
        <v>111</v>
      </c>
      <c r="C11" s="22" t="s">
        <v>112</v>
      </c>
      <c r="D11" s="56" t="s">
        <v>6</v>
      </c>
      <c r="E11" s="56" t="s">
        <v>6</v>
      </c>
      <c r="F11" s="57">
        <v>21</v>
      </c>
      <c r="G11" s="57" t="s">
        <v>16</v>
      </c>
      <c r="H11" s="23">
        <v>373913</v>
      </c>
      <c r="I11" s="24">
        <f t="shared" si="0"/>
        <v>7852173</v>
      </c>
    </row>
    <row r="12" spans="1:10" ht="39.75" customHeight="1" x14ac:dyDescent="0.25">
      <c r="A12" s="18">
        <v>4</v>
      </c>
      <c r="B12" s="56" t="s">
        <v>12</v>
      </c>
      <c r="C12" s="22" t="s">
        <v>23</v>
      </c>
      <c r="D12" s="56" t="s">
        <v>6</v>
      </c>
      <c r="E12" s="56" t="s">
        <v>6</v>
      </c>
      <c r="F12" s="57">
        <f>14*5</f>
        <v>70</v>
      </c>
      <c r="G12" s="57" t="s">
        <v>16</v>
      </c>
      <c r="H12" s="23">
        <v>12146</v>
      </c>
      <c r="I12" s="24">
        <f t="shared" si="0"/>
        <v>850220</v>
      </c>
    </row>
    <row r="13" spans="1:10" ht="38.25" customHeight="1" x14ac:dyDescent="0.25">
      <c r="A13" s="18">
        <v>5</v>
      </c>
      <c r="B13" s="56"/>
      <c r="C13" s="22" t="s">
        <v>11</v>
      </c>
      <c r="D13" s="56" t="s">
        <v>4</v>
      </c>
      <c r="E13" s="56" t="s">
        <v>4</v>
      </c>
      <c r="F13" s="57">
        <v>140</v>
      </c>
      <c r="G13" s="57" t="s">
        <v>16</v>
      </c>
      <c r="H13" s="23">
        <v>1115</v>
      </c>
      <c r="I13" s="24">
        <f t="shared" si="0"/>
        <v>156100</v>
      </c>
    </row>
    <row r="14" spans="1:10" ht="41.25" customHeight="1" x14ac:dyDescent="0.25">
      <c r="A14" s="18">
        <v>6</v>
      </c>
      <c r="B14" s="56"/>
      <c r="C14" s="22" t="s">
        <v>24</v>
      </c>
      <c r="D14" s="56" t="s">
        <v>4</v>
      </c>
      <c r="E14" s="56" t="s">
        <v>4</v>
      </c>
      <c r="F14" s="57">
        <v>3</v>
      </c>
      <c r="G14" s="57" t="s">
        <v>16</v>
      </c>
      <c r="H14" s="23">
        <v>32499</v>
      </c>
      <c r="I14" s="24">
        <f t="shared" si="0"/>
        <v>97497</v>
      </c>
    </row>
    <row r="15" spans="1:10" ht="22.5" customHeight="1" x14ac:dyDescent="0.25">
      <c r="A15" s="18">
        <v>7</v>
      </c>
      <c r="B15" s="22" t="s">
        <v>27</v>
      </c>
      <c r="C15" s="22" t="s">
        <v>28</v>
      </c>
      <c r="D15" s="56" t="s">
        <v>6</v>
      </c>
      <c r="E15" s="56" t="s">
        <v>6</v>
      </c>
      <c r="F15" s="57">
        <v>14</v>
      </c>
      <c r="G15" s="57" t="s">
        <v>16</v>
      </c>
      <c r="H15" s="23">
        <v>19409</v>
      </c>
      <c r="I15" s="24">
        <f t="shared" si="0"/>
        <v>271726</v>
      </c>
    </row>
    <row r="16" spans="1:10" ht="33" customHeight="1" x14ac:dyDescent="0.25">
      <c r="A16" s="18">
        <v>8</v>
      </c>
      <c r="B16" s="22" t="s">
        <v>83</v>
      </c>
      <c r="C16" s="22" t="s">
        <v>84</v>
      </c>
      <c r="D16" s="56" t="s">
        <v>6</v>
      </c>
      <c r="E16" s="56" t="s">
        <v>6</v>
      </c>
      <c r="F16" s="57">
        <v>6</v>
      </c>
      <c r="G16" s="57" t="s">
        <v>16</v>
      </c>
      <c r="H16" s="23">
        <v>21108</v>
      </c>
      <c r="I16" s="24">
        <f t="shared" si="0"/>
        <v>126648</v>
      </c>
    </row>
    <row r="17" spans="1:9" ht="57" customHeight="1" x14ac:dyDescent="0.25">
      <c r="A17" s="18">
        <v>9</v>
      </c>
      <c r="B17" s="22" t="s">
        <v>46</v>
      </c>
      <c r="C17" s="22" t="s">
        <v>50</v>
      </c>
      <c r="D17" s="56" t="s">
        <v>4</v>
      </c>
      <c r="E17" s="56" t="s">
        <v>4</v>
      </c>
      <c r="F17" s="57">
        <v>21</v>
      </c>
      <c r="G17" s="57" t="s">
        <v>16</v>
      </c>
      <c r="H17" s="23">
        <v>15505</v>
      </c>
      <c r="I17" s="24">
        <f t="shared" si="0"/>
        <v>325605</v>
      </c>
    </row>
    <row r="18" spans="1:9" ht="47.25" customHeight="1" x14ac:dyDescent="0.25">
      <c r="A18" s="18">
        <v>10</v>
      </c>
      <c r="B18" s="22" t="s">
        <v>7</v>
      </c>
      <c r="C18" s="22" t="s">
        <v>85</v>
      </c>
      <c r="D18" s="56" t="s">
        <v>4</v>
      </c>
      <c r="E18" s="56" t="s">
        <v>4</v>
      </c>
      <c r="F18" s="57">
        <v>210</v>
      </c>
      <c r="G18" s="57" t="s">
        <v>16</v>
      </c>
      <c r="H18" s="23">
        <v>6388</v>
      </c>
      <c r="I18" s="24">
        <f t="shared" si="0"/>
        <v>1341480</v>
      </c>
    </row>
    <row r="19" spans="1:9" ht="20.25" customHeight="1" x14ac:dyDescent="0.25">
      <c r="A19" s="18">
        <v>11</v>
      </c>
      <c r="B19" s="22" t="s">
        <v>25</v>
      </c>
      <c r="C19" s="22" t="s">
        <v>26</v>
      </c>
      <c r="D19" s="56" t="s">
        <v>6</v>
      </c>
      <c r="E19" s="56" t="s">
        <v>6</v>
      </c>
      <c r="F19" s="57">
        <v>1</v>
      </c>
      <c r="G19" s="57" t="s">
        <v>16</v>
      </c>
      <c r="H19" s="23">
        <v>175992</v>
      </c>
      <c r="I19" s="24">
        <f t="shared" si="0"/>
        <v>175992</v>
      </c>
    </row>
    <row r="20" spans="1:9" ht="53.25" customHeight="1" x14ac:dyDescent="0.25">
      <c r="A20" s="18">
        <v>12</v>
      </c>
      <c r="B20" s="22" t="s">
        <v>78</v>
      </c>
      <c r="C20" s="22" t="s">
        <v>79</v>
      </c>
      <c r="D20" s="56" t="s">
        <v>6</v>
      </c>
      <c r="E20" s="56" t="s">
        <v>6</v>
      </c>
      <c r="F20" s="57">
        <v>15</v>
      </c>
      <c r="G20" s="57" t="s">
        <v>16</v>
      </c>
      <c r="H20" s="23">
        <v>83375</v>
      </c>
      <c r="I20" s="24">
        <f t="shared" si="0"/>
        <v>1250625</v>
      </c>
    </row>
    <row r="21" spans="1:9" ht="82.5" customHeight="1" x14ac:dyDescent="0.25">
      <c r="A21" s="18">
        <v>13</v>
      </c>
      <c r="B21" s="22" t="s">
        <v>81</v>
      </c>
      <c r="C21" s="22" t="s">
        <v>48</v>
      </c>
      <c r="D21" s="56" t="s">
        <v>4</v>
      </c>
      <c r="E21" s="56" t="s">
        <v>4</v>
      </c>
      <c r="F21" s="57">
        <v>900</v>
      </c>
      <c r="G21" s="57" t="s">
        <v>16</v>
      </c>
      <c r="H21" s="23">
        <v>29260</v>
      </c>
      <c r="I21" s="24">
        <f t="shared" si="0"/>
        <v>26334000</v>
      </c>
    </row>
    <row r="22" spans="1:9" ht="80.25" customHeight="1" x14ac:dyDescent="0.25">
      <c r="A22" s="18">
        <v>14</v>
      </c>
      <c r="B22" s="22" t="s">
        <v>81</v>
      </c>
      <c r="C22" s="22" t="s">
        <v>80</v>
      </c>
      <c r="D22" s="56" t="s">
        <v>4</v>
      </c>
      <c r="E22" s="56" t="s">
        <v>4</v>
      </c>
      <c r="F22" s="57">
        <v>900</v>
      </c>
      <c r="G22" s="57" t="s">
        <v>16</v>
      </c>
      <c r="H22" s="23">
        <v>18979</v>
      </c>
      <c r="I22" s="24">
        <f t="shared" si="0"/>
        <v>17081100</v>
      </c>
    </row>
    <row r="23" spans="1:9" ht="68.25" customHeight="1" x14ac:dyDescent="0.25">
      <c r="A23" s="18">
        <v>15</v>
      </c>
      <c r="B23" s="22" t="s">
        <v>81</v>
      </c>
      <c r="C23" s="22" t="s">
        <v>55</v>
      </c>
      <c r="D23" s="56" t="s">
        <v>4</v>
      </c>
      <c r="E23" s="56" t="s">
        <v>4</v>
      </c>
      <c r="F23" s="57">
        <v>900</v>
      </c>
      <c r="G23" s="57" t="s">
        <v>16</v>
      </c>
      <c r="H23" s="23">
        <v>25185</v>
      </c>
      <c r="I23" s="24">
        <f t="shared" si="0"/>
        <v>22666500</v>
      </c>
    </row>
    <row r="24" spans="1:9" ht="71.25" customHeight="1" x14ac:dyDescent="0.25">
      <c r="A24" s="18">
        <v>16</v>
      </c>
      <c r="B24" s="22" t="s">
        <v>81</v>
      </c>
      <c r="C24" s="22" t="s">
        <v>15</v>
      </c>
      <c r="D24" s="56" t="s">
        <v>4</v>
      </c>
      <c r="E24" s="56" t="s">
        <v>4</v>
      </c>
      <c r="F24" s="57">
        <v>900</v>
      </c>
      <c r="G24" s="57" t="s">
        <v>16</v>
      </c>
      <c r="H24" s="23">
        <v>4472</v>
      </c>
      <c r="I24" s="24">
        <f t="shared" si="0"/>
        <v>4024800</v>
      </c>
    </row>
    <row r="25" spans="1:9" ht="61.5" customHeight="1" x14ac:dyDescent="0.25">
      <c r="A25" s="18">
        <v>17</v>
      </c>
      <c r="B25" s="56" t="s">
        <v>82</v>
      </c>
      <c r="C25" s="22" t="s">
        <v>137</v>
      </c>
      <c r="D25" s="56" t="s">
        <v>4</v>
      </c>
      <c r="E25" s="56" t="s">
        <v>4</v>
      </c>
      <c r="F25" s="57">
        <v>2</v>
      </c>
      <c r="G25" s="57"/>
      <c r="H25" s="23">
        <v>717567</v>
      </c>
      <c r="I25" s="24">
        <f t="shared" si="0"/>
        <v>1435134</v>
      </c>
    </row>
    <row r="26" spans="1:9" ht="60" customHeight="1" x14ac:dyDescent="0.25">
      <c r="A26" s="18">
        <v>18</v>
      </c>
      <c r="B26" s="56"/>
      <c r="C26" s="22" t="s">
        <v>138</v>
      </c>
      <c r="D26" s="56" t="s">
        <v>4</v>
      </c>
      <c r="E26" s="56" t="s">
        <v>4</v>
      </c>
      <c r="F26" s="57">
        <v>2</v>
      </c>
      <c r="G26" s="57"/>
      <c r="H26" s="23">
        <v>671350</v>
      </c>
      <c r="I26" s="24">
        <f t="shared" si="0"/>
        <v>1342700</v>
      </c>
    </row>
    <row r="27" spans="1:9" ht="99.75" customHeight="1" x14ac:dyDescent="0.25">
      <c r="A27" s="18">
        <v>19</v>
      </c>
      <c r="B27" s="58" t="s">
        <v>36</v>
      </c>
      <c r="C27" s="22" t="s">
        <v>86</v>
      </c>
      <c r="D27" s="56" t="s">
        <v>6</v>
      </c>
      <c r="E27" s="56" t="s">
        <v>6</v>
      </c>
      <c r="F27" s="57">
        <v>2700</v>
      </c>
      <c r="G27" s="57" t="s">
        <v>16</v>
      </c>
      <c r="H27" s="23">
        <v>1600</v>
      </c>
      <c r="I27" s="24">
        <f t="shared" si="0"/>
        <v>4320000</v>
      </c>
    </row>
    <row r="28" spans="1:9" ht="69.75" customHeight="1" x14ac:dyDescent="0.25">
      <c r="A28" s="18">
        <v>20</v>
      </c>
      <c r="B28" s="59" t="s">
        <v>29</v>
      </c>
      <c r="C28" s="22" t="s">
        <v>47</v>
      </c>
      <c r="D28" s="56" t="s">
        <v>4</v>
      </c>
      <c r="E28" s="56" t="s">
        <v>4</v>
      </c>
      <c r="F28" s="57">
        <v>7</v>
      </c>
      <c r="G28" s="57" t="s">
        <v>16</v>
      </c>
      <c r="H28" s="23">
        <v>215976</v>
      </c>
      <c r="I28" s="24">
        <f t="shared" si="0"/>
        <v>1511832</v>
      </c>
    </row>
    <row r="29" spans="1:9" ht="206.25" customHeight="1" x14ac:dyDescent="0.25">
      <c r="A29" s="18">
        <v>21</v>
      </c>
      <c r="B29" s="22" t="s">
        <v>8</v>
      </c>
      <c r="C29" s="22" t="s">
        <v>14</v>
      </c>
      <c r="D29" s="56" t="s">
        <v>6</v>
      </c>
      <c r="E29" s="56" t="s">
        <v>6</v>
      </c>
      <c r="F29" s="57">
        <v>900</v>
      </c>
      <c r="G29" s="57" t="s">
        <v>16</v>
      </c>
      <c r="H29" s="23">
        <v>16629</v>
      </c>
      <c r="I29" s="24">
        <f t="shared" si="0"/>
        <v>14966100</v>
      </c>
    </row>
    <row r="30" spans="1:9" ht="28.5" customHeight="1" thickBot="1" x14ac:dyDescent="0.3">
      <c r="A30" s="82" t="s">
        <v>69</v>
      </c>
      <c r="B30" s="83"/>
      <c r="C30" s="83"/>
      <c r="D30" s="83"/>
      <c r="E30" s="83"/>
      <c r="F30" s="83"/>
      <c r="G30" s="83"/>
      <c r="H30" s="84"/>
      <c r="I30" s="85">
        <f>+SUM(I9:I29)</f>
        <v>106420857</v>
      </c>
    </row>
    <row r="31" spans="1:9" ht="16.5" thickBot="1" x14ac:dyDescent="0.3">
      <c r="A31" s="60"/>
      <c r="B31" s="61"/>
      <c r="C31" s="61"/>
      <c r="D31" s="61"/>
      <c r="E31" s="61"/>
      <c r="F31" s="61"/>
      <c r="G31" s="61"/>
      <c r="H31" s="61"/>
      <c r="I31" s="62"/>
    </row>
    <row r="32" spans="1:9" ht="42.75" customHeight="1" x14ac:dyDescent="0.25">
      <c r="A32" s="11" t="s">
        <v>89</v>
      </c>
      <c r="B32" s="12"/>
      <c r="C32" s="12"/>
      <c r="D32" s="12"/>
      <c r="E32" s="12"/>
      <c r="F32" s="12"/>
      <c r="G32" s="12"/>
      <c r="H32" s="12"/>
      <c r="I32" s="13"/>
    </row>
    <row r="33" spans="1:9" ht="60.75" customHeight="1" x14ac:dyDescent="0.25">
      <c r="A33" s="14" t="s">
        <v>0</v>
      </c>
      <c r="B33" s="15" t="s">
        <v>63</v>
      </c>
      <c r="C33" s="16" t="s">
        <v>1</v>
      </c>
      <c r="D33" s="55" t="s">
        <v>2</v>
      </c>
      <c r="E33" s="55"/>
      <c r="F33" s="55" t="s">
        <v>3</v>
      </c>
      <c r="G33" s="55"/>
      <c r="H33" s="15" t="s">
        <v>51</v>
      </c>
      <c r="I33" s="17" t="s">
        <v>68</v>
      </c>
    </row>
    <row r="34" spans="1:9" ht="179.25" customHeight="1" x14ac:dyDescent="0.25">
      <c r="A34" s="18">
        <v>1</v>
      </c>
      <c r="B34" s="59" t="s">
        <v>41</v>
      </c>
      <c r="C34" s="22" t="s">
        <v>43</v>
      </c>
      <c r="D34" s="63" t="s">
        <v>4</v>
      </c>
      <c r="E34" s="64" t="s">
        <v>4</v>
      </c>
      <c r="F34" s="65">
        <v>1</v>
      </c>
      <c r="G34" s="66" t="s">
        <v>16</v>
      </c>
      <c r="H34" s="23">
        <v>1623633</v>
      </c>
      <c r="I34" s="24">
        <f>+ROUND((H34*F34),0)</f>
        <v>1623633</v>
      </c>
    </row>
    <row r="35" spans="1:9" ht="66" customHeight="1" x14ac:dyDescent="0.25">
      <c r="A35" s="18">
        <v>2</v>
      </c>
      <c r="B35" s="59" t="s">
        <v>32</v>
      </c>
      <c r="C35" s="22" t="s">
        <v>52</v>
      </c>
      <c r="D35" s="63" t="s">
        <v>4</v>
      </c>
      <c r="E35" s="64" t="s">
        <v>4</v>
      </c>
      <c r="F35" s="65">
        <v>5</v>
      </c>
      <c r="G35" s="66" t="s">
        <v>16</v>
      </c>
      <c r="H35" s="23">
        <v>18005</v>
      </c>
      <c r="I35" s="24">
        <f t="shared" ref="I35:I48" si="1">+ROUND((H35*F35),0)</f>
        <v>90025</v>
      </c>
    </row>
    <row r="36" spans="1:9" ht="42" customHeight="1" x14ac:dyDescent="0.25">
      <c r="A36" s="18">
        <v>3</v>
      </c>
      <c r="B36" s="59" t="s">
        <v>33</v>
      </c>
      <c r="C36" s="22" t="s">
        <v>53</v>
      </c>
      <c r="D36" s="63" t="s">
        <v>4</v>
      </c>
      <c r="E36" s="64" t="s">
        <v>4</v>
      </c>
      <c r="F36" s="65">
        <v>10</v>
      </c>
      <c r="G36" s="66" t="s">
        <v>16</v>
      </c>
      <c r="H36" s="23">
        <v>3921</v>
      </c>
      <c r="I36" s="67">
        <f t="shared" si="1"/>
        <v>39210</v>
      </c>
    </row>
    <row r="37" spans="1:9" ht="47.25" customHeight="1" x14ac:dyDescent="0.25">
      <c r="A37" s="18">
        <v>4</v>
      </c>
      <c r="B37" s="68" t="s">
        <v>31</v>
      </c>
      <c r="C37" s="22" t="s">
        <v>92</v>
      </c>
      <c r="D37" s="63" t="s">
        <v>4</v>
      </c>
      <c r="E37" s="64" t="s">
        <v>4</v>
      </c>
      <c r="F37" s="65">
        <v>10</v>
      </c>
      <c r="G37" s="66" t="s">
        <v>16</v>
      </c>
      <c r="H37" s="23">
        <v>19545</v>
      </c>
      <c r="I37" s="24">
        <f t="shared" si="1"/>
        <v>195450</v>
      </c>
    </row>
    <row r="38" spans="1:9" ht="88.5" customHeight="1" x14ac:dyDescent="0.25">
      <c r="A38" s="18">
        <v>5</v>
      </c>
      <c r="B38" s="69" t="s">
        <v>34</v>
      </c>
      <c r="C38" s="22" t="s">
        <v>87</v>
      </c>
      <c r="D38" s="63" t="s">
        <v>4</v>
      </c>
      <c r="E38" s="64" t="s">
        <v>4</v>
      </c>
      <c r="F38" s="65">
        <v>100</v>
      </c>
      <c r="G38" s="66" t="s">
        <v>16</v>
      </c>
      <c r="H38" s="23">
        <v>4925</v>
      </c>
      <c r="I38" s="24">
        <f t="shared" si="1"/>
        <v>492500</v>
      </c>
    </row>
    <row r="39" spans="1:9" ht="110.25" customHeight="1" x14ac:dyDescent="0.25">
      <c r="A39" s="18">
        <v>6</v>
      </c>
      <c r="B39" s="70"/>
      <c r="C39" s="22" t="s">
        <v>88</v>
      </c>
      <c r="D39" s="63" t="s">
        <v>4</v>
      </c>
      <c r="E39" s="64" t="s">
        <v>4</v>
      </c>
      <c r="F39" s="65">
        <v>7</v>
      </c>
      <c r="G39" s="66" t="s">
        <v>16</v>
      </c>
      <c r="H39" s="23">
        <v>428543</v>
      </c>
      <c r="I39" s="24">
        <f t="shared" si="1"/>
        <v>2999801</v>
      </c>
    </row>
    <row r="40" spans="1:9" ht="86.25" customHeight="1" x14ac:dyDescent="0.25">
      <c r="A40" s="18">
        <v>7</v>
      </c>
      <c r="B40" s="69" t="s">
        <v>5</v>
      </c>
      <c r="C40" s="22" t="s">
        <v>80</v>
      </c>
      <c r="D40" s="56" t="s">
        <v>4</v>
      </c>
      <c r="E40" s="56" t="s">
        <v>4</v>
      </c>
      <c r="F40" s="57">
        <v>100</v>
      </c>
      <c r="G40" s="57" t="s">
        <v>16</v>
      </c>
      <c r="H40" s="23">
        <v>18979</v>
      </c>
      <c r="I40" s="24">
        <f t="shared" si="1"/>
        <v>1897900</v>
      </c>
    </row>
    <row r="41" spans="1:9" ht="83.25" customHeight="1" x14ac:dyDescent="0.25">
      <c r="A41" s="18">
        <v>8</v>
      </c>
      <c r="B41" s="71"/>
      <c r="C41" s="22" t="s">
        <v>55</v>
      </c>
      <c r="D41" s="56" t="s">
        <v>4</v>
      </c>
      <c r="E41" s="56" t="s">
        <v>4</v>
      </c>
      <c r="F41" s="57">
        <v>100</v>
      </c>
      <c r="G41" s="57" t="s">
        <v>16</v>
      </c>
      <c r="H41" s="23">
        <v>25185</v>
      </c>
      <c r="I41" s="24">
        <f t="shared" si="1"/>
        <v>2518500</v>
      </c>
    </row>
    <row r="42" spans="1:9" ht="75.75" customHeight="1" x14ac:dyDescent="0.25">
      <c r="A42" s="18">
        <v>9</v>
      </c>
      <c r="B42" s="70"/>
      <c r="C42" s="22" t="s">
        <v>15</v>
      </c>
      <c r="D42" s="56" t="s">
        <v>4</v>
      </c>
      <c r="E42" s="56" t="s">
        <v>4</v>
      </c>
      <c r="F42" s="57">
        <v>100</v>
      </c>
      <c r="G42" s="57" t="s">
        <v>16</v>
      </c>
      <c r="H42" s="23">
        <v>4472</v>
      </c>
      <c r="I42" s="24">
        <f t="shared" si="1"/>
        <v>447200</v>
      </c>
    </row>
    <row r="43" spans="1:9" ht="63" customHeight="1" x14ac:dyDescent="0.25">
      <c r="A43" s="18">
        <v>10</v>
      </c>
      <c r="B43" s="72" t="s">
        <v>90</v>
      </c>
      <c r="C43" s="22" t="s">
        <v>91</v>
      </c>
      <c r="D43" s="56" t="s">
        <v>4</v>
      </c>
      <c r="E43" s="56" t="s">
        <v>4</v>
      </c>
      <c r="F43" s="57">
        <v>100</v>
      </c>
      <c r="G43" s="57" t="s">
        <v>16</v>
      </c>
      <c r="H43" s="23">
        <v>17810</v>
      </c>
      <c r="I43" s="24">
        <f t="shared" si="1"/>
        <v>1781000</v>
      </c>
    </row>
    <row r="44" spans="1:9" ht="59.25" customHeight="1" x14ac:dyDescent="0.25">
      <c r="A44" s="18">
        <v>11</v>
      </c>
      <c r="B44" s="56" t="s">
        <v>82</v>
      </c>
      <c r="C44" s="22" t="s">
        <v>137</v>
      </c>
      <c r="D44" s="56" t="s">
        <v>4</v>
      </c>
      <c r="E44" s="56" t="s">
        <v>4</v>
      </c>
      <c r="F44" s="57">
        <v>1</v>
      </c>
      <c r="G44" s="57"/>
      <c r="H44" s="23">
        <v>717567</v>
      </c>
      <c r="I44" s="24">
        <f t="shared" si="1"/>
        <v>717567</v>
      </c>
    </row>
    <row r="45" spans="1:9" ht="48.75" customHeight="1" x14ac:dyDescent="0.25">
      <c r="A45" s="18">
        <v>12</v>
      </c>
      <c r="B45" s="56"/>
      <c r="C45" s="22" t="s">
        <v>138</v>
      </c>
      <c r="D45" s="56" t="s">
        <v>4</v>
      </c>
      <c r="E45" s="56" t="s">
        <v>4</v>
      </c>
      <c r="F45" s="57">
        <v>1</v>
      </c>
      <c r="G45" s="57"/>
      <c r="H45" s="23">
        <v>671350</v>
      </c>
      <c r="I45" s="24">
        <f t="shared" si="1"/>
        <v>671350</v>
      </c>
    </row>
    <row r="46" spans="1:9" ht="69" customHeight="1" x14ac:dyDescent="0.25">
      <c r="A46" s="18">
        <v>13</v>
      </c>
      <c r="B46" s="59" t="s">
        <v>29</v>
      </c>
      <c r="C46" s="22" t="s">
        <v>47</v>
      </c>
      <c r="D46" s="56" t="s">
        <v>4</v>
      </c>
      <c r="E46" s="56" t="s">
        <v>4</v>
      </c>
      <c r="F46" s="57">
        <v>1</v>
      </c>
      <c r="G46" s="57" t="s">
        <v>16</v>
      </c>
      <c r="H46" s="23">
        <v>215976</v>
      </c>
      <c r="I46" s="24">
        <f t="shared" si="1"/>
        <v>215976</v>
      </c>
    </row>
    <row r="47" spans="1:9" ht="189.75" customHeight="1" x14ac:dyDescent="0.25">
      <c r="A47" s="18">
        <v>14</v>
      </c>
      <c r="B47" s="22" t="s">
        <v>8</v>
      </c>
      <c r="C47" s="22" t="s">
        <v>14</v>
      </c>
      <c r="D47" s="56" t="s">
        <v>6</v>
      </c>
      <c r="E47" s="56" t="s">
        <v>6</v>
      </c>
      <c r="F47" s="57">
        <v>150</v>
      </c>
      <c r="G47" s="57" t="s">
        <v>16</v>
      </c>
      <c r="H47" s="23">
        <v>16629</v>
      </c>
      <c r="I47" s="24">
        <f t="shared" si="1"/>
        <v>2494350</v>
      </c>
    </row>
    <row r="48" spans="1:9" ht="116.25" customHeight="1" x14ac:dyDescent="0.25">
      <c r="A48" s="18">
        <v>15</v>
      </c>
      <c r="B48" s="58" t="s">
        <v>36</v>
      </c>
      <c r="C48" s="22" t="s">
        <v>86</v>
      </c>
      <c r="D48" s="56" t="s">
        <v>6</v>
      </c>
      <c r="E48" s="56" t="s">
        <v>6</v>
      </c>
      <c r="F48" s="57">
        <v>500</v>
      </c>
      <c r="G48" s="57" t="s">
        <v>16</v>
      </c>
      <c r="H48" s="23">
        <v>1600</v>
      </c>
      <c r="I48" s="24">
        <f t="shared" si="1"/>
        <v>800000</v>
      </c>
    </row>
    <row r="49" spans="1:9" ht="36.75" customHeight="1" thickBot="1" x14ac:dyDescent="0.3">
      <c r="A49" s="82" t="s">
        <v>70</v>
      </c>
      <c r="B49" s="83"/>
      <c r="C49" s="83"/>
      <c r="D49" s="83"/>
      <c r="E49" s="83"/>
      <c r="F49" s="83"/>
      <c r="G49" s="83"/>
      <c r="H49" s="84"/>
      <c r="I49" s="85">
        <f>+SUM(I34:I48)</f>
        <v>16984462</v>
      </c>
    </row>
    <row r="50" spans="1:9" ht="16.5" thickBot="1" x14ac:dyDescent="0.3">
      <c r="A50" s="60"/>
      <c r="B50" s="61"/>
      <c r="C50" s="61"/>
      <c r="D50" s="61"/>
      <c r="E50" s="61"/>
      <c r="F50" s="61"/>
      <c r="G50" s="61"/>
      <c r="H50" s="61"/>
      <c r="I50" s="62"/>
    </row>
    <row r="51" spans="1:9" ht="27.75" customHeight="1" x14ac:dyDescent="0.25">
      <c r="A51" s="11" t="s">
        <v>93</v>
      </c>
      <c r="B51" s="12"/>
      <c r="C51" s="12"/>
      <c r="D51" s="12"/>
      <c r="E51" s="12"/>
      <c r="F51" s="12"/>
      <c r="G51" s="12"/>
      <c r="H51" s="12"/>
      <c r="I51" s="13"/>
    </row>
    <row r="52" spans="1:9" ht="87" customHeight="1" x14ac:dyDescent="0.25">
      <c r="A52" s="14" t="s">
        <v>0</v>
      </c>
      <c r="B52" s="15" t="s">
        <v>63</v>
      </c>
      <c r="C52" s="16" t="s">
        <v>1</v>
      </c>
      <c r="D52" s="55" t="s">
        <v>2</v>
      </c>
      <c r="E52" s="55"/>
      <c r="F52" s="55" t="s">
        <v>3</v>
      </c>
      <c r="G52" s="55"/>
      <c r="H52" s="15" t="s">
        <v>51</v>
      </c>
      <c r="I52" s="17" t="s">
        <v>68</v>
      </c>
    </row>
    <row r="53" spans="1:9" ht="135" customHeight="1" x14ac:dyDescent="0.25">
      <c r="A53" s="18">
        <v>1</v>
      </c>
      <c r="B53" s="59" t="s">
        <v>13</v>
      </c>
      <c r="C53" s="22" t="s">
        <v>94</v>
      </c>
      <c r="D53" s="63" t="s">
        <v>4</v>
      </c>
      <c r="E53" s="64"/>
      <c r="F53" s="65">
        <v>4</v>
      </c>
      <c r="G53" s="66"/>
      <c r="H53" s="23">
        <v>593581</v>
      </c>
      <c r="I53" s="24">
        <f>+ROUND((F53*H53),0)</f>
        <v>2374324</v>
      </c>
    </row>
    <row r="54" spans="1:9" ht="94.5" customHeight="1" x14ac:dyDescent="0.25">
      <c r="A54" s="18">
        <v>2</v>
      </c>
      <c r="B54" s="59" t="s">
        <v>95</v>
      </c>
      <c r="C54" s="73" t="s">
        <v>96</v>
      </c>
      <c r="D54" s="63" t="s">
        <v>4</v>
      </c>
      <c r="E54" s="64"/>
      <c r="F54" s="65">
        <v>20</v>
      </c>
      <c r="G54" s="66" t="s">
        <v>16</v>
      </c>
      <c r="H54" s="23">
        <v>311278</v>
      </c>
      <c r="I54" s="24">
        <f t="shared" ref="I54:I80" si="2">+ROUND((F54*H54),0)</f>
        <v>6225560</v>
      </c>
    </row>
    <row r="55" spans="1:9" ht="86.25" customHeight="1" x14ac:dyDescent="0.25">
      <c r="A55" s="18">
        <v>3</v>
      </c>
      <c r="B55" s="22" t="s">
        <v>111</v>
      </c>
      <c r="C55" s="22" t="s">
        <v>97</v>
      </c>
      <c r="D55" s="56" t="s">
        <v>6</v>
      </c>
      <c r="E55" s="56" t="s">
        <v>6</v>
      </c>
      <c r="F55" s="57">
        <v>1</v>
      </c>
      <c r="G55" s="57" t="s">
        <v>16</v>
      </c>
      <c r="H55" s="23">
        <v>373913</v>
      </c>
      <c r="I55" s="24">
        <f t="shared" ref="I55" si="3">+ROUND((H55*F55),0)</f>
        <v>373913</v>
      </c>
    </row>
    <row r="56" spans="1:9" ht="193.5" customHeight="1" x14ac:dyDescent="0.25">
      <c r="A56" s="18">
        <v>4</v>
      </c>
      <c r="B56" s="59" t="s">
        <v>41</v>
      </c>
      <c r="C56" s="22" t="s">
        <v>43</v>
      </c>
      <c r="D56" s="63" t="s">
        <v>4</v>
      </c>
      <c r="E56" s="64" t="s">
        <v>4</v>
      </c>
      <c r="F56" s="65">
        <v>2</v>
      </c>
      <c r="G56" s="66" t="s">
        <v>16</v>
      </c>
      <c r="H56" s="23">
        <v>1623633</v>
      </c>
      <c r="I56" s="24">
        <f t="shared" si="2"/>
        <v>3247266</v>
      </c>
    </row>
    <row r="57" spans="1:9" ht="36.75" customHeight="1" x14ac:dyDescent="0.25">
      <c r="A57" s="18">
        <v>5</v>
      </c>
      <c r="B57" s="22" t="s">
        <v>27</v>
      </c>
      <c r="C57" s="22" t="s">
        <v>28</v>
      </c>
      <c r="D57" s="56" t="s">
        <v>6</v>
      </c>
      <c r="E57" s="56" t="s">
        <v>6</v>
      </c>
      <c r="F57" s="57">
        <v>5</v>
      </c>
      <c r="G57" s="57" t="s">
        <v>16</v>
      </c>
      <c r="H57" s="23">
        <v>19409</v>
      </c>
      <c r="I57" s="24">
        <f t="shared" si="2"/>
        <v>97045</v>
      </c>
    </row>
    <row r="58" spans="1:9" ht="48" customHeight="1" x14ac:dyDescent="0.25">
      <c r="A58" s="18">
        <v>6</v>
      </c>
      <c r="B58" s="22" t="s">
        <v>83</v>
      </c>
      <c r="C58" s="22" t="s">
        <v>84</v>
      </c>
      <c r="D58" s="56" t="s">
        <v>6</v>
      </c>
      <c r="E58" s="56" t="s">
        <v>6</v>
      </c>
      <c r="F58" s="57">
        <v>10</v>
      </c>
      <c r="G58" s="57"/>
      <c r="H58" s="23">
        <v>21108</v>
      </c>
      <c r="I58" s="24">
        <f t="shared" si="2"/>
        <v>211080</v>
      </c>
    </row>
    <row r="59" spans="1:9" ht="57.75" customHeight="1" x14ac:dyDescent="0.25">
      <c r="A59" s="18">
        <v>7</v>
      </c>
      <c r="B59" s="22" t="s">
        <v>46</v>
      </c>
      <c r="C59" s="22" t="s">
        <v>50</v>
      </c>
      <c r="D59" s="56" t="s">
        <v>4</v>
      </c>
      <c r="E59" s="56" t="s">
        <v>4</v>
      </c>
      <c r="F59" s="57">
        <v>12</v>
      </c>
      <c r="G59" s="57" t="s">
        <v>16</v>
      </c>
      <c r="H59" s="23">
        <v>15505</v>
      </c>
      <c r="I59" s="24">
        <f t="shared" ref="I59" si="4">+ROUND((H59*F59),0)</f>
        <v>186060</v>
      </c>
    </row>
    <row r="60" spans="1:9" ht="48" customHeight="1" x14ac:dyDescent="0.25">
      <c r="A60" s="18">
        <v>8</v>
      </c>
      <c r="B60" s="22" t="s">
        <v>7</v>
      </c>
      <c r="C60" s="22" t="s">
        <v>85</v>
      </c>
      <c r="D60" s="56" t="s">
        <v>4</v>
      </c>
      <c r="E60" s="56" t="s">
        <v>4</v>
      </c>
      <c r="F60" s="57">
        <v>120</v>
      </c>
      <c r="G60" s="57"/>
      <c r="H60" s="23">
        <v>6388</v>
      </c>
      <c r="I60" s="24">
        <f t="shared" si="2"/>
        <v>766560</v>
      </c>
    </row>
    <row r="61" spans="1:9" ht="228" customHeight="1" x14ac:dyDescent="0.25">
      <c r="A61" s="18">
        <v>9</v>
      </c>
      <c r="B61" s="59" t="s">
        <v>9</v>
      </c>
      <c r="C61" s="22" t="s">
        <v>35</v>
      </c>
      <c r="D61" s="63" t="s">
        <v>54</v>
      </c>
      <c r="E61" s="64"/>
      <c r="F61" s="65">
        <v>1</v>
      </c>
      <c r="G61" s="66" t="s">
        <v>16</v>
      </c>
      <c r="H61" s="23">
        <v>5998902</v>
      </c>
      <c r="I61" s="24">
        <f t="shared" si="2"/>
        <v>5998902</v>
      </c>
    </row>
    <row r="62" spans="1:9" ht="92.25" customHeight="1" x14ac:dyDescent="0.25">
      <c r="A62" s="18">
        <v>10</v>
      </c>
      <c r="B62" s="59" t="s">
        <v>105</v>
      </c>
      <c r="C62" s="22" t="s">
        <v>106</v>
      </c>
      <c r="D62" s="63" t="s">
        <v>39</v>
      </c>
      <c r="E62" s="64"/>
      <c r="F62" s="65">
        <v>1</v>
      </c>
      <c r="G62" s="66" t="s">
        <v>16</v>
      </c>
      <c r="H62" s="23">
        <v>1744895</v>
      </c>
      <c r="I62" s="24">
        <f t="shared" si="2"/>
        <v>1744895</v>
      </c>
    </row>
    <row r="63" spans="1:9" ht="49.5" customHeight="1" x14ac:dyDescent="0.25">
      <c r="A63" s="18">
        <v>11</v>
      </c>
      <c r="B63" s="59" t="s">
        <v>10</v>
      </c>
      <c r="C63" s="22" t="s">
        <v>102</v>
      </c>
      <c r="D63" s="56" t="s">
        <v>4</v>
      </c>
      <c r="E63" s="56" t="s">
        <v>4</v>
      </c>
      <c r="F63" s="57">
        <v>10</v>
      </c>
      <c r="G63" s="57"/>
      <c r="H63" s="23">
        <v>14895</v>
      </c>
      <c r="I63" s="24">
        <f t="shared" si="2"/>
        <v>148950</v>
      </c>
    </row>
    <row r="64" spans="1:9" ht="43.5" customHeight="1" x14ac:dyDescent="0.25">
      <c r="A64" s="18">
        <v>12</v>
      </c>
      <c r="B64" s="59" t="s">
        <v>98</v>
      </c>
      <c r="C64" s="22" t="s">
        <v>101</v>
      </c>
      <c r="D64" s="56" t="s">
        <v>4</v>
      </c>
      <c r="E64" s="56" t="s">
        <v>4</v>
      </c>
      <c r="F64" s="57">
        <v>5</v>
      </c>
      <c r="G64" s="57"/>
      <c r="H64" s="23">
        <v>16683</v>
      </c>
      <c r="I64" s="24">
        <f t="shared" si="2"/>
        <v>83415</v>
      </c>
    </row>
    <row r="65" spans="1:9" ht="79.5" customHeight="1" x14ac:dyDescent="0.25">
      <c r="A65" s="18">
        <v>13</v>
      </c>
      <c r="B65" s="59" t="s">
        <v>99</v>
      </c>
      <c r="C65" s="22" t="s">
        <v>100</v>
      </c>
      <c r="D65" s="56" t="s">
        <v>4</v>
      </c>
      <c r="E65" s="56" t="s">
        <v>4</v>
      </c>
      <c r="F65" s="57">
        <v>8</v>
      </c>
      <c r="G65" s="57"/>
      <c r="H65" s="23">
        <v>182925</v>
      </c>
      <c r="I65" s="24">
        <f t="shared" si="2"/>
        <v>1463400</v>
      </c>
    </row>
    <row r="66" spans="1:9" ht="79.5" customHeight="1" x14ac:dyDescent="0.25">
      <c r="A66" s="18">
        <v>14</v>
      </c>
      <c r="B66" s="59" t="s">
        <v>37</v>
      </c>
      <c r="C66" s="22" t="s">
        <v>38</v>
      </c>
      <c r="D66" s="63" t="s">
        <v>4</v>
      </c>
      <c r="E66" s="64"/>
      <c r="F66" s="65">
        <v>1</v>
      </c>
      <c r="G66" s="66" t="s">
        <v>16</v>
      </c>
      <c r="H66" s="23">
        <v>1830041</v>
      </c>
      <c r="I66" s="24">
        <f t="shared" si="2"/>
        <v>1830041</v>
      </c>
    </row>
    <row r="67" spans="1:9" ht="232.5" customHeight="1" x14ac:dyDescent="0.25">
      <c r="A67" s="18">
        <v>15</v>
      </c>
      <c r="B67" s="59" t="s">
        <v>40</v>
      </c>
      <c r="C67" s="22" t="s">
        <v>103</v>
      </c>
      <c r="D67" s="63" t="s">
        <v>4</v>
      </c>
      <c r="E67" s="64"/>
      <c r="F67" s="65">
        <v>1</v>
      </c>
      <c r="G67" s="66" t="s">
        <v>16</v>
      </c>
      <c r="H67" s="23">
        <v>1937924</v>
      </c>
      <c r="I67" s="24">
        <f t="shared" si="2"/>
        <v>1937924</v>
      </c>
    </row>
    <row r="68" spans="1:9" ht="78" customHeight="1" x14ac:dyDescent="0.25">
      <c r="A68" s="18">
        <v>16</v>
      </c>
      <c r="B68" s="69" t="s">
        <v>5</v>
      </c>
      <c r="C68" s="22" t="s">
        <v>80</v>
      </c>
      <c r="D68" s="56" t="s">
        <v>4</v>
      </c>
      <c r="E68" s="56" t="s">
        <v>4</v>
      </c>
      <c r="F68" s="57">
        <v>200</v>
      </c>
      <c r="G68" s="57" t="s">
        <v>16</v>
      </c>
      <c r="H68" s="23">
        <v>18979</v>
      </c>
      <c r="I68" s="24">
        <f t="shared" si="2"/>
        <v>3795800</v>
      </c>
    </row>
    <row r="69" spans="1:9" ht="78.75" customHeight="1" x14ac:dyDescent="0.25">
      <c r="A69" s="18">
        <v>17</v>
      </c>
      <c r="B69" s="71"/>
      <c r="C69" s="22" t="s">
        <v>55</v>
      </c>
      <c r="D69" s="56" t="s">
        <v>4</v>
      </c>
      <c r="E69" s="56" t="s">
        <v>4</v>
      </c>
      <c r="F69" s="57">
        <v>200</v>
      </c>
      <c r="G69" s="57" t="s">
        <v>16</v>
      </c>
      <c r="H69" s="23">
        <v>25185</v>
      </c>
      <c r="I69" s="24">
        <f t="shared" si="2"/>
        <v>5037000</v>
      </c>
    </row>
    <row r="70" spans="1:9" ht="81" customHeight="1" x14ac:dyDescent="0.25">
      <c r="A70" s="18">
        <v>18</v>
      </c>
      <c r="B70" s="70"/>
      <c r="C70" s="22" t="s">
        <v>15</v>
      </c>
      <c r="D70" s="56" t="s">
        <v>4</v>
      </c>
      <c r="E70" s="56" t="s">
        <v>4</v>
      </c>
      <c r="F70" s="57">
        <v>200</v>
      </c>
      <c r="G70" s="57" t="s">
        <v>16</v>
      </c>
      <c r="H70" s="23">
        <v>4472</v>
      </c>
      <c r="I70" s="24">
        <f t="shared" si="2"/>
        <v>894400</v>
      </c>
    </row>
    <row r="71" spans="1:9" ht="61.5" customHeight="1" x14ac:dyDescent="0.25">
      <c r="A71" s="18">
        <v>19</v>
      </c>
      <c r="B71" s="72" t="s">
        <v>90</v>
      </c>
      <c r="C71" s="22" t="s">
        <v>91</v>
      </c>
      <c r="D71" s="56" t="s">
        <v>4</v>
      </c>
      <c r="E71" s="56" t="s">
        <v>4</v>
      </c>
      <c r="F71" s="57">
        <v>200</v>
      </c>
      <c r="G71" s="57" t="s">
        <v>16</v>
      </c>
      <c r="H71" s="23">
        <v>17810</v>
      </c>
      <c r="I71" s="24">
        <f t="shared" ref="I71" si="5">+ROUND((H71*F71),0)</f>
        <v>3562000</v>
      </c>
    </row>
    <row r="72" spans="1:9" ht="192" customHeight="1" x14ac:dyDescent="0.25">
      <c r="A72" s="18">
        <v>20</v>
      </c>
      <c r="B72" s="22" t="s">
        <v>8</v>
      </c>
      <c r="C72" s="22" t="s">
        <v>14</v>
      </c>
      <c r="D72" s="56" t="s">
        <v>6</v>
      </c>
      <c r="E72" s="56" t="s">
        <v>6</v>
      </c>
      <c r="F72" s="57">
        <v>200</v>
      </c>
      <c r="G72" s="57" t="s">
        <v>16</v>
      </c>
      <c r="H72" s="23">
        <v>16629</v>
      </c>
      <c r="I72" s="24">
        <f t="shared" si="2"/>
        <v>3325800</v>
      </c>
    </row>
    <row r="73" spans="1:9" ht="58.5" customHeight="1" x14ac:dyDescent="0.25">
      <c r="A73" s="18">
        <v>21</v>
      </c>
      <c r="B73" s="59" t="s">
        <v>56</v>
      </c>
      <c r="C73" s="22" t="s">
        <v>57</v>
      </c>
      <c r="D73" s="63" t="s">
        <v>39</v>
      </c>
      <c r="E73" s="64"/>
      <c r="F73" s="65">
        <v>3</v>
      </c>
      <c r="G73" s="66" t="s">
        <v>16</v>
      </c>
      <c r="H73" s="23">
        <v>2381450</v>
      </c>
      <c r="I73" s="24">
        <f t="shared" si="2"/>
        <v>7144350</v>
      </c>
    </row>
    <row r="74" spans="1:9" ht="73.5" customHeight="1" x14ac:dyDescent="0.25">
      <c r="A74" s="18">
        <v>22</v>
      </c>
      <c r="B74" s="59" t="s">
        <v>58</v>
      </c>
      <c r="C74" s="22" t="s">
        <v>59</v>
      </c>
      <c r="D74" s="63" t="s">
        <v>39</v>
      </c>
      <c r="E74" s="64"/>
      <c r="F74" s="65">
        <v>3</v>
      </c>
      <c r="G74" s="66" t="s">
        <v>16</v>
      </c>
      <c r="H74" s="23">
        <v>2266130</v>
      </c>
      <c r="I74" s="24">
        <f t="shared" si="2"/>
        <v>6798390</v>
      </c>
    </row>
    <row r="75" spans="1:9" ht="315" customHeight="1" x14ac:dyDescent="0.25">
      <c r="A75" s="18">
        <v>23</v>
      </c>
      <c r="B75" s="59" t="s">
        <v>30</v>
      </c>
      <c r="C75" s="22" t="s">
        <v>104</v>
      </c>
      <c r="D75" s="63" t="s">
        <v>4</v>
      </c>
      <c r="E75" s="64"/>
      <c r="F75" s="65">
        <v>2</v>
      </c>
      <c r="G75" s="66" t="s">
        <v>16</v>
      </c>
      <c r="H75" s="23">
        <v>2584147</v>
      </c>
      <c r="I75" s="24">
        <f t="shared" si="2"/>
        <v>5168294</v>
      </c>
    </row>
    <row r="76" spans="1:9" ht="186.75" customHeight="1" x14ac:dyDescent="0.25">
      <c r="A76" s="18">
        <v>24</v>
      </c>
      <c r="B76" s="59" t="s">
        <v>60</v>
      </c>
      <c r="C76" s="22" t="s">
        <v>61</v>
      </c>
      <c r="D76" s="63" t="s">
        <v>4</v>
      </c>
      <c r="E76" s="64"/>
      <c r="F76" s="65">
        <v>1</v>
      </c>
      <c r="G76" s="66" t="s">
        <v>16</v>
      </c>
      <c r="H76" s="23">
        <v>2339200</v>
      </c>
      <c r="I76" s="24">
        <f t="shared" si="2"/>
        <v>2339200</v>
      </c>
    </row>
    <row r="77" spans="1:9" ht="129" customHeight="1" x14ac:dyDescent="0.25">
      <c r="A77" s="18">
        <v>25</v>
      </c>
      <c r="B77" s="59" t="s">
        <v>109</v>
      </c>
      <c r="C77" s="22" t="s">
        <v>110</v>
      </c>
      <c r="D77" s="56" t="s">
        <v>4</v>
      </c>
      <c r="E77" s="56" t="s">
        <v>4</v>
      </c>
      <c r="F77" s="57">
        <v>1</v>
      </c>
      <c r="G77" s="57"/>
      <c r="H77" s="23">
        <v>3199638</v>
      </c>
      <c r="I77" s="24">
        <f t="shared" si="2"/>
        <v>3199638</v>
      </c>
    </row>
    <row r="78" spans="1:9" ht="60" customHeight="1" x14ac:dyDescent="0.25">
      <c r="A78" s="18">
        <v>26</v>
      </c>
      <c r="B78" s="56" t="s">
        <v>82</v>
      </c>
      <c r="C78" s="22" t="s">
        <v>137</v>
      </c>
      <c r="D78" s="56" t="s">
        <v>4</v>
      </c>
      <c r="E78" s="56" t="s">
        <v>4</v>
      </c>
      <c r="F78" s="57">
        <v>1</v>
      </c>
      <c r="G78" s="57"/>
      <c r="H78" s="23">
        <v>717567</v>
      </c>
      <c r="I78" s="24">
        <f t="shared" si="2"/>
        <v>717567</v>
      </c>
    </row>
    <row r="79" spans="1:9" ht="58.5" customHeight="1" x14ac:dyDescent="0.25">
      <c r="A79" s="18">
        <v>27</v>
      </c>
      <c r="B79" s="56"/>
      <c r="C79" s="22" t="s">
        <v>138</v>
      </c>
      <c r="D79" s="56" t="s">
        <v>4</v>
      </c>
      <c r="E79" s="56" t="s">
        <v>4</v>
      </c>
      <c r="F79" s="57">
        <v>1</v>
      </c>
      <c r="G79" s="57"/>
      <c r="H79" s="23">
        <v>671350</v>
      </c>
      <c r="I79" s="24">
        <f t="shared" si="2"/>
        <v>671350</v>
      </c>
    </row>
    <row r="80" spans="1:9" ht="105.75" customHeight="1" x14ac:dyDescent="0.25">
      <c r="A80" s="18">
        <v>28</v>
      </c>
      <c r="B80" s="59" t="s">
        <v>107</v>
      </c>
      <c r="C80" s="22" t="s">
        <v>108</v>
      </c>
      <c r="D80" s="56" t="s">
        <v>4</v>
      </c>
      <c r="E80" s="56" t="s">
        <v>4</v>
      </c>
      <c r="F80" s="57">
        <v>200</v>
      </c>
      <c r="G80" s="57"/>
      <c r="H80" s="23">
        <v>2709</v>
      </c>
      <c r="I80" s="24">
        <f t="shared" si="2"/>
        <v>541800</v>
      </c>
    </row>
    <row r="81" spans="1:11" ht="114" customHeight="1" x14ac:dyDescent="0.25">
      <c r="A81" s="18">
        <v>29</v>
      </c>
      <c r="B81" s="58" t="s">
        <v>36</v>
      </c>
      <c r="C81" s="22" t="s">
        <v>86</v>
      </c>
      <c r="D81" s="56" t="s">
        <v>6</v>
      </c>
      <c r="E81" s="56" t="s">
        <v>6</v>
      </c>
      <c r="F81" s="57">
        <v>300</v>
      </c>
      <c r="G81" s="57" t="s">
        <v>16</v>
      </c>
      <c r="H81" s="23">
        <v>1600</v>
      </c>
      <c r="I81" s="24">
        <f t="shared" ref="I81" si="6">+ROUND((H81*F81),0)</f>
        <v>480000</v>
      </c>
    </row>
    <row r="82" spans="1:11" ht="31.5" customHeight="1" thickBot="1" x14ac:dyDescent="0.3">
      <c r="A82" s="1" t="s">
        <v>71</v>
      </c>
      <c r="B82" s="2"/>
      <c r="C82" s="2"/>
      <c r="D82" s="2"/>
      <c r="E82" s="2"/>
      <c r="F82" s="2"/>
      <c r="G82" s="2"/>
      <c r="H82" s="3"/>
      <c r="I82" s="4">
        <f>+SUM(I53:I81)</f>
        <v>70364924</v>
      </c>
    </row>
    <row r="83" spans="1:11" ht="16.5" thickBot="1" x14ac:dyDescent="0.3">
      <c r="A83" s="60"/>
      <c r="B83" s="61"/>
      <c r="C83" s="61"/>
      <c r="D83" s="61"/>
      <c r="E83" s="61"/>
      <c r="F83" s="61"/>
      <c r="G83" s="61"/>
      <c r="H83" s="61"/>
      <c r="I83" s="62"/>
    </row>
    <row r="84" spans="1:11" ht="34.5" customHeight="1" x14ac:dyDescent="0.25">
      <c r="A84" s="11" t="s">
        <v>113</v>
      </c>
      <c r="B84" s="12" t="s">
        <v>62</v>
      </c>
      <c r="C84" s="12"/>
      <c r="D84" s="12"/>
      <c r="E84" s="12"/>
      <c r="F84" s="12"/>
      <c r="G84" s="12"/>
      <c r="H84" s="12"/>
      <c r="I84" s="13"/>
    </row>
    <row r="85" spans="1:11" ht="64.5" customHeight="1" x14ac:dyDescent="0.25">
      <c r="A85" s="14" t="s">
        <v>0</v>
      </c>
      <c r="B85" s="15" t="s">
        <v>64</v>
      </c>
      <c r="C85" s="16" t="s">
        <v>65</v>
      </c>
      <c r="D85" s="15" t="s">
        <v>66</v>
      </c>
      <c r="E85" s="86" t="s">
        <v>2</v>
      </c>
      <c r="F85" s="86" t="s">
        <v>74</v>
      </c>
      <c r="G85" s="15" t="s">
        <v>67</v>
      </c>
      <c r="H85" s="15" t="s">
        <v>51</v>
      </c>
      <c r="I85" s="17" t="s">
        <v>68</v>
      </c>
    </row>
    <row r="86" spans="1:11" ht="189" customHeight="1" x14ac:dyDescent="0.25">
      <c r="A86" s="18">
        <v>1</v>
      </c>
      <c r="B86" s="19" t="s">
        <v>114</v>
      </c>
      <c r="C86" s="20" t="s">
        <v>125</v>
      </c>
      <c r="D86" s="21">
        <v>1</v>
      </c>
      <c r="E86" s="19" t="s">
        <v>126</v>
      </c>
      <c r="F86" s="22">
        <v>1</v>
      </c>
      <c r="G86" s="22">
        <v>5</v>
      </c>
      <c r="H86" s="23">
        <v>5886829</v>
      </c>
      <c r="I86" s="24">
        <f>+ROUND((H86*F86*D86*G86),0)</f>
        <v>29434145</v>
      </c>
    </row>
    <row r="87" spans="1:11" ht="120" customHeight="1" x14ac:dyDescent="0.25">
      <c r="A87" s="18">
        <v>2</v>
      </c>
      <c r="B87" s="19" t="s">
        <v>115</v>
      </c>
      <c r="C87" s="20" t="s">
        <v>127</v>
      </c>
      <c r="D87" s="21">
        <v>1</v>
      </c>
      <c r="E87" s="19" t="s">
        <v>126</v>
      </c>
      <c r="F87" s="22">
        <v>2</v>
      </c>
      <c r="G87" s="22">
        <v>5</v>
      </c>
      <c r="H87" s="23">
        <v>4739338</v>
      </c>
      <c r="I87" s="24">
        <f>+ROUND((H87*F87*D87*G87),0)</f>
        <v>47393380</v>
      </c>
    </row>
    <row r="88" spans="1:11" ht="103.5" customHeight="1" x14ac:dyDescent="0.25">
      <c r="A88" s="18">
        <v>3</v>
      </c>
      <c r="B88" s="19" t="s">
        <v>116</v>
      </c>
      <c r="C88" s="20" t="s">
        <v>128</v>
      </c>
      <c r="D88" s="21">
        <v>1</v>
      </c>
      <c r="E88" s="19" t="s">
        <v>126</v>
      </c>
      <c r="F88" s="22">
        <v>2</v>
      </c>
      <c r="G88" s="22">
        <v>5</v>
      </c>
      <c r="H88" s="23">
        <v>4076838</v>
      </c>
      <c r="I88" s="24">
        <f t="shared" ref="I88:I94" si="7">+ROUND((H88*F88*D88*G88),0)</f>
        <v>40768380</v>
      </c>
    </row>
    <row r="89" spans="1:11" ht="87.75" customHeight="1" x14ac:dyDescent="0.25">
      <c r="A89" s="18">
        <v>4</v>
      </c>
      <c r="B89" s="19" t="s">
        <v>124</v>
      </c>
      <c r="C89" s="20" t="s">
        <v>129</v>
      </c>
      <c r="D89" s="21">
        <v>1</v>
      </c>
      <c r="E89" s="19" t="s">
        <v>126</v>
      </c>
      <c r="F89" s="22">
        <v>1</v>
      </c>
      <c r="G89" s="22">
        <v>5</v>
      </c>
      <c r="H89" s="23">
        <v>3324363</v>
      </c>
      <c r="I89" s="24">
        <f t="shared" si="7"/>
        <v>16621815</v>
      </c>
    </row>
    <row r="90" spans="1:11" ht="139.5" customHeight="1" x14ac:dyDescent="0.25">
      <c r="A90" s="18">
        <v>5</v>
      </c>
      <c r="B90" s="19" t="s">
        <v>117</v>
      </c>
      <c r="C90" s="20" t="s">
        <v>130</v>
      </c>
      <c r="D90" s="21">
        <v>1</v>
      </c>
      <c r="E90" s="19" t="s">
        <v>131</v>
      </c>
      <c r="F90" s="22">
        <v>3</v>
      </c>
      <c r="G90" s="22">
        <v>7</v>
      </c>
      <c r="H90" s="23">
        <v>221034</v>
      </c>
      <c r="I90" s="24">
        <f t="shared" si="7"/>
        <v>4641714</v>
      </c>
    </row>
    <row r="91" spans="1:11" ht="87" customHeight="1" x14ac:dyDescent="0.25">
      <c r="A91" s="18">
        <v>6</v>
      </c>
      <c r="B91" s="19" t="s">
        <v>120</v>
      </c>
      <c r="C91" s="20" t="s">
        <v>121</v>
      </c>
      <c r="D91" s="21">
        <v>1</v>
      </c>
      <c r="E91" s="19" t="s">
        <v>131</v>
      </c>
      <c r="F91" s="22">
        <v>1</v>
      </c>
      <c r="G91" s="22">
        <v>9</v>
      </c>
      <c r="H91" s="23">
        <v>218095</v>
      </c>
      <c r="I91" s="24">
        <f t="shared" si="7"/>
        <v>1962855</v>
      </c>
    </row>
    <row r="92" spans="1:11" ht="126" customHeight="1" x14ac:dyDescent="0.25">
      <c r="A92" s="18">
        <v>7</v>
      </c>
      <c r="B92" s="19" t="s">
        <v>122</v>
      </c>
      <c r="C92" s="20" t="s">
        <v>133</v>
      </c>
      <c r="D92" s="21">
        <v>1</v>
      </c>
      <c r="E92" s="19" t="s">
        <v>131</v>
      </c>
      <c r="F92" s="22">
        <v>1</v>
      </c>
      <c r="G92" s="22">
        <v>1</v>
      </c>
      <c r="H92" s="23">
        <v>320000</v>
      </c>
      <c r="I92" s="24">
        <f t="shared" si="7"/>
        <v>320000</v>
      </c>
    </row>
    <row r="93" spans="1:11" ht="153.75" customHeight="1" x14ac:dyDescent="0.25">
      <c r="A93" s="18">
        <v>8</v>
      </c>
      <c r="B93" s="19" t="s">
        <v>123</v>
      </c>
      <c r="C93" s="20" t="s">
        <v>134</v>
      </c>
      <c r="D93" s="21">
        <v>1</v>
      </c>
      <c r="E93" s="19" t="s">
        <v>131</v>
      </c>
      <c r="F93" s="22">
        <v>1</v>
      </c>
      <c r="G93" s="22">
        <v>10</v>
      </c>
      <c r="H93" s="23">
        <v>113930</v>
      </c>
      <c r="I93" s="24">
        <f t="shared" si="7"/>
        <v>1139300</v>
      </c>
    </row>
    <row r="94" spans="1:11" ht="135.75" customHeight="1" x14ac:dyDescent="0.25">
      <c r="A94" s="18">
        <v>9</v>
      </c>
      <c r="B94" s="19" t="s">
        <v>118</v>
      </c>
      <c r="C94" s="20" t="s">
        <v>119</v>
      </c>
      <c r="D94" s="21">
        <v>1</v>
      </c>
      <c r="E94" s="19" t="s">
        <v>132</v>
      </c>
      <c r="F94" s="22">
        <v>1</v>
      </c>
      <c r="G94" s="22">
        <v>2</v>
      </c>
      <c r="H94" s="23">
        <v>389731</v>
      </c>
      <c r="I94" s="24">
        <f t="shared" si="7"/>
        <v>779462</v>
      </c>
    </row>
    <row r="95" spans="1:11" ht="30.75" customHeight="1" thickBot="1" x14ac:dyDescent="0.3">
      <c r="A95" s="1" t="s">
        <v>72</v>
      </c>
      <c r="B95" s="2"/>
      <c r="C95" s="2"/>
      <c r="D95" s="2"/>
      <c r="E95" s="2"/>
      <c r="F95" s="2"/>
      <c r="G95" s="2"/>
      <c r="H95" s="3"/>
      <c r="I95" s="4">
        <f>+SUM(I86:I94)</f>
        <v>143061051</v>
      </c>
    </row>
    <row r="96" spans="1:11" ht="37.5" customHeight="1" x14ac:dyDescent="0.25">
      <c r="A96" s="5" t="s">
        <v>73</v>
      </c>
      <c r="B96" s="6"/>
      <c r="C96" s="6"/>
      <c r="D96" s="6"/>
      <c r="E96" s="6"/>
      <c r="F96" s="6"/>
      <c r="G96" s="6"/>
      <c r="H96" s="7"/>
      <c r="I96" s="8">
        <f>+I30+I49+I82+I95</f>
        <v>336831294</v>
      </c>
      <c r="K96" s="74"/>
    </row>
    <row r="97" spans="1:9" ht="5.25" customHeight="1" x14ac:dyDescent="0.25">
      <c r="A97" s="75"/>
      <c r="B97" s="75"/>
      <c r="C97" s="75"/>
      <c r="D97" s="75"/>
      <c r="E97" s="75"/>
      <c r="F97" s="75"/>
      <c r="G97" s="75"/>
      <c r="H97" s="75"/>
      <c r="I97" s="76"/>
    </row>
    <row r="98" spans="1:9" ht="50.25" customHeight="1" x14ac:dyDescent="0.25">
      <c r="A98" s="9" t="s">
        <v>136</v>
      </c>
      <c r="B98" s="10"/>
      <c r="C98" s="10"/>
      <c r="D98" s="10"/>
      <c r="E98" s="10"/>
      <c r="F98" s="10"/>
      <c r="G98" s="10"/>
      <c r="H98" s="10"/>
      <c r="I98" s="10"/>
    </row>
    <row r="99" spans="1:9" ht="24.75" customHeight="1" x14ac:dyDescent="0.25">
      <c r="A99" s="75" t="s">
        <v>139</v>
      </c>
      <c r="B99" s="75"/>
      <c r="C99" s="75"/>
      <c r="D99" s="75"/>
      <c r="E99" s="75"/>
      <c r="F99" s="75"/>
      <c r="G99" s="75"/>
      <c r="H99" s="75"/>
      <c r="I99" s="77"/>
    </row>
    <row r="100" spans="1:9" ht="14.25" customHeight="1" x14ac:dyDescent="0.25">
      <c r="A100" s="75"/>
      <c r="B100" s="75"/>
      <c r="C100" s="75"/>
      <c r="D100" s="75"/>
      <c r="E100" s="75"/>
      <c r="F100" s="75"/>
      <c r="G100" s="75"/>
      <c r="H100" s="75"/>
      <c r="I100" s="77"/>
    </row>
    <row r="101" spans="1:9" ht="14.25" customHeight="1" x14ac:dyDescent="0.25">
      <c r="A101" s="78"/>
      <c r="D101" s="79"/>
      <c r="G101" s="80"/>
      <c r="H101" s="79"/>
      <c r="I101" s="78"/>
    </row>
    <row r="102" spans="1:9" ht="14.25" customHeight="1" x14ac:dyDescent="0.25">
      <c r="A102" s="78"/>
      <c r="D102" s="79"/>
      <c r="G102" s="80"/>
      <c r="H102" s="79"/>
      <c r="I102" s="78"/>
    </row>
    <row r="103" spans="1:9" ht="14.25" customHeight="1" x14ac:dyDescent="0.25">
      <c r="A103" s="78"/>
      <c r="D103" s="79"/>
      <c r="G103" s="80"/>
      <c r="H103" s="79"/>
      <c r="I103" s="78"/>
    </row>
    <row r="104" spans="1:9" ht="14.85" customHeight="1" x14ac:dyDescent="0.25">
      <c r="A104" s="78"/>
      <c r="D104" s="79"/>
      <c r="G104" s="80"/>
      <c r="H104" s="79"/>
      <c r="I104" s="78"/>
    </row>
    <row r="105" spans="1:9" ht="14.85" customHeight="1" x14ac:dyDescent="0.25">
      <c r="A105" s="78"/>
      <c r="D105" s="79"/>
      <c r="G105" s="80"/>
      <c r="H105" s="79"/>
      <c r="I105" s="78"/>
    </row>
    <row r="106" spans="1:9" ht="14.85" customHeight="1" x14ac:dyDescent="0.25">
      <c r="A106" s="78"/>
      <c r="D106" s="79"/>
      <c r="G106" s="80"/>
      <c r="H106" s="79"/>
      <c r="I106" s="78"/>
    </row>
  </sheetData>
  <sheetProtection algorithmName="SHA-512" hashValue="bXjIJ980lk6ulDcANXyInHguIBA724TUlm8Bxg3BH6AFuTfsyBBKDn5foa0zLtunFUeaIOg4EaiYkksLRUOdtg==" saltValue="Fpps0eKqympfhiYJwoCTSA==" spinCount="100000" sheet="1" formatCells="0" formatColumns="0" formatRows="0" insertColumns="0" insertRows="0" insertHyperlinks="0" deleteColumns="0" deleteRows="0" sort="0" autoFilter="0" pivotTables="0"/>
  <autoFilter ref="A85:I94">
    <sortState ref="A80:I89">
      <sortCondition ref="B79:B89"/>
    </sortState>
  </autoFilter>
  <mergeCells count="166">
    <mergeCell ref="D80:E80"/>
    <mergeCell ref="F80:G80"/>
    <mergeCell ref="D77:E77"/>
    <mergeCell ref="F77:G77"/>
    <mergeCell ref="D71:E71"/>
    <mergeCell ref="F71:G71"/>
    <mergeCell ref="B68:B70"/>
    <mergeCell ref="D62:E62"/>
    <mergeCell ref="F62:G62"/>
    <mergeCell ref="B78:B79"/>
    <mergeCell ref="D78:E78"/>
    <mergeCell ref="F78:G78"/>
    <mergeCell ref="D79:E79"/>
    <mergeCell ref="F79:G79"/>
    <mergeCell ref="D59:E59"/>
    <mergeCell ref="F59:G59"/>
    <mergeCell ref="D60:E60"/>
    <mergeCell ref="F60:G60"/>
    <mergeCell ref="D63:E63"/>
    <mergeCell ref="D64:E64"/>
    <mergeCell ref="F63:G63"/>
    <mergeCell ref="F64:G64"/>
    <mergeCell ref="D46:E46"/>
    <mergeCell ref="F46:G46"/>
    <mergeCell ref="D47:E47"/>
    <mergeCell ref="F47:G47"/>
    <mergeCell ref="D37:E37"/>
    <mergeCell ref="F37:G37"/>
    <mergeCell ref="D48:E48"/>
    <mergeCell ref="F48:G48"/>
    <mergeCell ref="F27:G27"/>
    <mergeCell ref="B38:B39"/>
    <mergeCell ref="D40:E40"/>
    <mergeCell ref="F40:G40"/>
    <mergeCell ref="B44:B45"/>
    <mergeCell ref="D44:E44"/>
    <mergeCell ref="F44:G44"/>
    <mergeCell ref="D45:E45"/>
    <mergeCell ref="F45:G45"/>
    <mergeCell ref="D42:E42"/>
    <mergeCell ref="F42:G42"/>
    <mergeCell ref="D43:E43"/>
    <mergeCell ref="F43:G43"/>
    <mergeCell ref="B40:B42"/>
    <mergeCell ref="B25:B26"/>
    <mergeCell ref="D23:E23"/>
    <mergeCell ref="F23:G23"/>
    <mergeCell ref="D24:E24"/>
    <mergeCell ref="F24:G24"/>
    <mergeCell ref="D16:E16"/>
    <mergeCell ref="F16:G16"/>
    <mergeCell ref="D18:E18"/>
    <mergeCell ref="F18:G18"/>
    <mergeCell ref="D10:E10"/>
    <mergeCell ref="F10:G10"/>
    <mergeCell ref="D20:E20"/>
    <mergeCell ref="F20:G20"/>
    <mergeCell ref="D22:E22"/>
    <mergeCell ref="F22:G22"/>
    <mergeCell ref="D25:E25"/>
    <mergeCell ref="D26:E26"/>
    <mergeCell ref="F25:G25"/>
    <mergeCell ref="F26:G26"/>
    <mergeCell ref="A6:I6"/>
    <mergeCell ref="F21:G21"/>
    <mergeCell ref="F29:G29"/>
    <mergeCell ref="F8:G8"/>
    <mergeCell ref="F19:G19"/>
    <mergeCell ref="F28:G28"/>
    <mergeCell ref="D29:E29"/>
    <mergeCell ref="D12:E12"/>
    <mergeCell ref="D13:E13"/>
    <mergeCell ref="D14:E14"/>
    <mergeCell ref="F9:G9"/>
    <mergeCell ref="F11:G11"/>
    <mergeCell ref="F12:G12"/>
    <mergeCell ref="D21:E21"/>
    <mergeCell ref="D34:E34"/>
    <mergeCell ref="F13:G13"/>
    <mergeCell ref="F14:G14"/>
    <mergeCell ref="F15:G15"/>
    <mergeCell ref="F17:G17"/>
    <mergeCell ref="D15:E15"/>
    <mergeCell ref="D17:E17"/>
    <mergeCell ref="D19:E19"/>
    <mergeCell ref="D28:E28"/>
    <mergeCell ref="D27:E27"/>
    <mergeCell ref="A82:H82"/>
    <mergeCell ref="A30:H30"/>
    <mergeCell ref="A32:I32"/>
    <mergeCell ref="D38:E38"/>
    <mergeCell ref="D39:E39"/>
    <mergeCell ref="D41:E41"/>
    <mergeCell ref="D52:E52"/>
    <mergeCell ref="F34:G34"/>
    <mergeCell ref="F35:G35"/>
    <mergeCell ref="A31:I31"/>
    <mergeCell ref="F36:G36"/>
    <mergeCell ref="F38:G38"/>
    <mergeCell ref="F39:G39"/>
    <mergeCell ref="F41:G41"/>
    <mergeCell ref="D33:E33"/>
    <mergeCell ref="F33:G33"/>
    <mergeCell ref="D35:E35"/>
    <mergeCell ref="D36:E36"/>
    <mergeCell ref="A83:I83"/>
    <mergeCell ref="A98:I98"/>
    <mergeCell ref="A1:C1"/>
    <mergeCell ref="A2:C2"/>
    <mergeCell ref="A4:B4"/>
    <mergeCell ref="A5:B5"/>
    <mergeCell ref="D1:I1"/>
    <mergeCell ref="D2:I2"/>
    <mergeCell ref="C3:I3"/>
    <mergeCell ref="C4:I4"/>
    <mergeCell ref="C5:I5"/>
    <mergeCell ref="D53:E53"/>
    <mergeCell ref="F53:G53"/>
    <mergeCell ref="D54:E54"/>
    <mergeCell ref="F54:G54"/>
    <mergeCell ref="D55:E55"/>
    <mergeCell ref="F55:G55"/>
    <mergeCell ref="A7:I7"/>
    <mergeCell ref="B12:B14"/>
    <mergeCell ref="D8:E8"/>
    <mergeCell ref="D9:E9"/>
    <mergeCell ref="D11:E11"/>
    <mergeCell ref="F52:G52"/>
    <mergeCell ref="A49:H49"/>
    <mergeCell ref="A51:I51"/>
    <mergeCell ref="A50:I50"/>
    <mergeCell ref="D61:E61"/>
    <mergeCell ref="F61:G61"/>
    <mergeCell ref="D56:E56"/>
    <mergeCell ref="F56:G56"/>
    <mergeCell ref="D57:E57"/>
    <mergeCell ref="F57:G57"/>
    <mergeCell ref="D58:E58"/>
    <mergeCell ref="F58:G58"/>
    <mergeCell ref="D65:E65"/>
    <mergeCell ref="F65:G65"/>
    <mergeCell ref="F68:G68"/>
    <mergeCell ref="D69:E69"/>
    <mergeCell ref="F69:G69"/>
    <mergeCell ref="D70:E70"/>
    <mergeCell ref="F70:G70"/>
    <mergeCell ref="D66:E66"/>
    <mergeCell ref="F66:G66"/>
    <mergeCell ref="D67:E67"/>
    <mergeCell ref="F67:G67"/>
    <mergeCell ref="A95:H95"/>
    <mergeCell ref="A96:H96"/>
    <mergeCell ref="A84:I84"/>
    <mergeCell ref="D76:E76"/>
    <mergeCell ref="F76:G76"/>
    <mergeCell ref="D81:E81"/>
    <mergeCell ref="F81:G81"/>
    <mergeCell ref="D74:E74"/>
    <mergeCell ref="F74:G74"/>
    <mergeCell ref="D75:E75"/>
    <mergeCell ref="F75:G75"/>
    <mergeCell ref="D72:E72"/>
    <mergeCell ref="F72:G72"/>
    <mergeCell ref="D73:E73"/>
    <mergeCell ref="F73:G73"/>
    <mergeCell ref="D68:E68"/>
  </mergeCells>
  <printOptions horizontalCentered="1"/>
  <pageMargins left="0.23622047244094491" right="0.23622047244094491" top="0.74803149606299213" bottom="0.74803149606299213" header="0.31496062992125984" footer="0.31496062992125984"/>
  <pageSetup scale="67" firstPageNumber="0" orientation="landscape" horizontalDpi="300" verticalDpi="300" r:id="rId1"/>
  <headerFooter alignWithMargins="0"/>
  <rowBreaks count="8" manualBreakCount="8">
    <brk id="21" max="8" man="1"/>
    <brk id="30" max="8" man="1"/>
    <brk id="43" max="8" man="1"/>
    <brk id="53" max="8" man="1"/>
    <brk id="61" max="8" man="1"/>
    <brk id="69" max="8" man="1"/>
    <brk id="76" max="8" man="1"/>
    <brk id="8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ESTRUCTURA DE COSTOS 2022</vt:lpstr>
      <vt:lpstr>' ESTRUCTURA DE COSTOS 2022'!Área_de_impresión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Catalina Martinez Castillo</dc:creator>
  <cp:lastModifiedBy>Liliana Roa </cp:lastModifiedBy>
  <cp:lastPrinted>2023-05-19T19:06:58Z</cp:lastPrinted>
  <dcterms:created xsi:type="dcterms:W3CDTF">2016-09-19T17:04:37Z</dcterms:created>
  <dcterms:modified xsi:type="dcterms:W3CDTF">2023-05-19T20:15:53Z</dcterms:modified>
</cp:coreProperties>
</file>